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인천광역시\한국보훈복지의료공단 인천보훈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externalReferences>
    <externalReference r:id="rId3"/>
  </externalReference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체크리스트'!$A$1:$Q$78</definedName>
    <definedName name="_xlnm.Print_Area" localSheetId="0">체크리스트!$A$1:$H$49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7" i="1" l="1"/>
  <c r="P77" i="1"/>
  <c r="O77" i="1"/>
  <c r="N77" i="1"/>
  <c r="M77" i="1"/>
  <c r="L77" i="1"/>
  <c r="K77" i="1"/>
  <c r="I77" i="1"/>
  <c r="H77" i="1"/>
  <c r="G77" i="1"/>
  <c r="F77" i="1"/>
  <c r="E77" i="1"/>
  <c r="D77" i="1"/>
  <c r="H48" i="3"/>
  <c r="G48" i="3"/>
  <c r="F48" i="3"/>
  <c r="E48" i="3"/>
  <c r="D48" i="3"/>
  <c r="H43" i="3"/>
  <c r="P3" i="1"/>
  <c r="J77" i="1" l="1"/>
  <c r="C77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8" i="1" l="1"/>
  <c r="M78" i="1" l="1"/>
  <c r="K78" i="1"/>
  <c r="D78" i="1"/>
  <c r="F78" i="1" l="1"/>
  <c r="E78" i="1"/>
</calcChain>
</file>

<file path=xl/sharedStrings.xml><?xml version="1.0" encoding="utf-8"?>
<sst xmlns="http://schemas.openxmlformats.org/spreadsheetml/2006/main" count="208" uniqueCount="162">
  <si>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</si>
  <si>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</si>
  <si>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</si>
  <si>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</si>
  <si>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</si>
  <si>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</si>
  <si>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</si>
  <si>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</si>
  <si>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</si>
  <si>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</si>
  <si>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</si>
  <si>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</si>
  <si>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</si>
  <si>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</si>
  <si>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</si>
  <si>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</si>
  <si>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</si>
  <si>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</si>
  <si>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</si>
  <si>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</si>
  <si>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</si>
  <si>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</si>
  <si>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</si>
  <si>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</si>
  <si>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</si>
  <si>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</si>
  <si>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</si>
  <si>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</si>
  <si>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</si>
  <si>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</si>
  <si>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</si>
  <si>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</si>
  <si>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</si>
  <si>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</si>
  <si>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</si>
  <si>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</si>
  <si>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</si>
  <si>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</si>
  <si>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</si>
  <si>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</si>
  <si>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</si>
  <si>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</si>
  <si>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</si>
  <si>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</si>
  <si>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</si>
  <si>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</si>
  <si>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</si>
  <si>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</si>
  <si>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</si>
  <si>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</si>
  <si>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</si>
  <si>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</si>
  <si>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</si>
  <si>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</si>
  <si>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</si>
  <si>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</si>
  <si>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</si>
  <si>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</si>
  <si>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</si>
  <si>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</si>
  <si>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</si>
  <si>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</si>
  <si>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</si>
  <si>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</si>
  <si>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</si>
  <si>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</si>
  <si>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</si>
  <si>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</si>
  <si>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</si>
  <si>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</si>
  <si>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</si>
  <si>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</si>
  <si>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</si>
  <si>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</si>
  <si>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</si>
  <si>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</si>
  <si>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</si>
  <si>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</si>
  <si>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</si>
  <si>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</si>
  <si>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</si>
  <si>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</si>
  <si>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</si>
  <si>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</si>
  <si>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</si>
  <si>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</si>
  <si>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</si>
  <si>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</si>
  <si>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</si>
  <si>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</si>
  <si>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</si>
  <si>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</si>
  <si>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</si>
  <si>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</si>
  <si>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</si>
  <si>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</si>
  <si>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</si>
  <si>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</si>
  <si>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</si>
  <si>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</si>
  <si>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</si>
  <si>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</si>
  <si>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</si>
  <si>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</si>
  <si>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</si>
  <si>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</si>
  <si>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</si>
  <si>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</si>
  <si>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</si>
  <si>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</si>
  <si>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</si>
  <si>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</si>
  <si>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3층사무실</t>
    <phoneticPr fontId="1" type="noConversion"/>
  </si>
  <si>
    <t>중앙공급실불출실</t>
    <phoneticPr fontId="1" type="noConversion"/>
  </si>
  <si>
    <t>비상계단</t>
    <phoneticPr fontId="1" type="noConversion"/>
  </si>
  <si>
    <t>휴게실(남)</t>
    <phoneticPr fontId="1" type="noConversion"/>
  </si>
  <si>
    <t>휴게실(여)</t>
    <phoneticPr fontId="1" type="noConversion"/>
  </si>
  <si>
    <t>3층화장실</t>
    <phoneticPr fontId="1" type="noConversion"/>
  </si>
  <si>
    <t>여자</t>
    <phoneticPr fontId="1" type="noConversion"/>
  </si>
  <si>
    <t>남자</t>
    <phoneticPr fontId="1" type="noConversion"/>
  </si>
  <si>
    <t>여수도</t>
    <phoneticPr fontId="1" type="noConversion"/>
  </si>
  <si>
    <t>남수도</t>
    <phoneticPr fontId="1" type="noConversion"/>
  </si>
  <si>
    <t>재활의학과</t>
    <phoneticPr fontId="1" type="noConversion"/>
  </si>
  <si>
    <t>탈의실</t>
    <phoneticPr fontId="1" type="noConversion"/>
  </si>
  <si>
    <t>마취통증의학과</t>
    <phoneticPr fontId="1" type="noConversion"/>
  </si>
  <si>
    <t>상좌</t>
    <phoneticPr fontId="1" type="noConversion"/>
  </si>
  <si>
    <t>상</t>
    <phoneticPr fontId="1" type="noConversion"/>
  </si>
  <si>
    <t>상우</t>
    <phoneticPr fontId="1" type="noConversion"/>
  </si>
  <si>
    <t>상참</t>
    <phoneticPr fontId="1" type="noConversion"/>
  </si>
  <si>
    <t>하좌</t>
    <phoneticPr fontId="1" type="noConversion"/>
  </si>
  <si>
    <t>하</t>
    <phoneticPr fontId="1" type="noConversion"/>
  </si>
  <si>
    <t>하우</t>
    <phoneticPr fontId="1" type="noConversion"/>
  </si>
  <si>
    <t>하참</t>
    <phoneticPr fontId="1" type="noConversion"/>
  </si>
  <si>
    <t>2층사무실</t>
    <phoneticPr fontId="1" type="noConversion"/>
  </si>
  <si>
    <t>채외충격파쇄실</t>
    <phoneticPr fontId="1" type="noConversion"/>
  </si>
  <si>
    <t>초음파실</t>
    <phoneticPr fontId="1" type="noConversion"/>
  </si>
  <si>
    <t>골밀도실</t>
    <phoneticPr fontId="1" type="noConversion"/>
  </si>
  <si>
    <t>MRI/CT실</t>
    <phoneticPr fontId="1" type="noConversion"/>
  </si>
  <si>
    <t>영상의학과탈의실</t>
    <phoneticPr fontId="1" type="noConversion"/>
  </si>
  <si>
    <t>영상의학과주사실</t>
    <phoneticPr fontId="1" type="noConversion"/>
  </si>
  <si>
    <t>건강검진실</t>
    <phoneticPr fontId="1" type="noConversion"/>
  </si>
  <si>
    <t>채혈실진단검사의학과</t>
    <phoneticPr fontId="1" type="noConversion"/>
  </si>
  <si>
    <t>바상계단</t>
    <phoneticPr fontId="1" type="noConversion"/>
  </si>
  <si>
    <t>2층화장실</t>
    <phoneticPr fontId="1" type="noConversion"/>
  </si>
  <si>
    <t>1층화장실</t>
    <phoneticPr fontId="1" type="noConversion"/>
  </si>
  <si>
    <t>1층사무실</t>
    <phoneticPr fontId="1" type="noConversion"/>
  </si>
  <si>
    <t>주사실</t>
    <phoneticPr fontId="1" type="noConversion"/>
  </si>
  <si>
    <t>사회복지실</t>
    <phoneticPr fontId="1" type="noConversion"/>
  </si>
  <si>
    <t>외과비뇨기과</t>
    <phoneticPr fontId="1" type="noConversion"/>
  </si>
  <si>
    <t>한국보훈복지의료공단 인천보훈병원</t>
    <phoneticPr fontId="1" type="noConversion"/>
  </si>
  <si>
    <t>1층-3층</t>
    <phoneticPr fontId="1" type="noConversion"/>
  </si>
  <si>
    <t>인천 미추홀구 인주대로138</t>
    <phoneticPr fontId="1" type="noConversion"/>
  </si>
  <si>
    <t>노창우</t>
    <phoneticPr fontId="1" type="noConversion"/>
  </si>
  <si>
    <t>여자</t>
  </si>
  <si>
    <t>탈의실남</t>
    <phoneticPr fontId="1" type="noConversion"/>
  </si>
  <si>
    <t>1~2층계단</t>
    <phoneticPr fontId="1" type="noConversion"/>
  </si>
  <si>
    <t>여수도</t>
    <phoneticPr fontId="1" type="noConversion"/>
  </si>
  <si>
    <t>2~3에스컬레이터</t>
    <phoneticPr fontId="1" type="noConversion"/>
  </si>
  <si>
    <t>1~2층에스컬레이터</t>
    <phoneticPr fontId="1" type="noConversion"/>
  </si>
  <si>
    <t>정형/신경</t>
    <phoneticPr fontId="1" type="noConversion"/>
  </si>
  <si>
    <t>2~3층계단</t>
    <phoneticPr fontId="1" type="noConversion"/>
  </si>
  <si>
    <t>유도 및 안내설비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</si>
</sst>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176" fontId="5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176" fontId="5" fillId="4" borderId="44" xfId="0" applyNumberFormat="1" applyFont="1" applyFill="1" applyBorder="1" applyAlignment="1">
      <alignment horizontal="center" vertical="center" wrapText="1"/>
    </xf>
    <xf numFmtId="176" fontId="5" fillId="4" borderId="46" xfId="0" applyNumberFormat="1" applyFont="1" applyFill="1" applyBorder="1" applyAlignment="1">
      <alignment horizontal="center" vertical="center" wrapText="1"/>
    </xf>
    <xf numFmtId="176" fontId="5" fillId="4" borderId="45" xfId="0" applyNumberFormat="1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9\data\data\Person\04%20&#49884;&#44033;&#54200;&#51032;&#49468;&#53552;\2025%20&#49892;&#53468;&#51312;&#49324;\3.%20&#51312;&#49324;&#44208;&#44284;\&#51064;&#52380;\&#51064;&#52380;&#48372;&#54984;&#48337;&#50896;\&#48372;&#54984;&#48337;&#508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체크리스트"/>
      <sheetName val="세부 체크리스트"/>
      <sheetName val="(점검용)점자표지판 체크리스트"/>
    </sheetNames>
    <sheetDataSet>
      <sheetData sheetId="0">
        <row r="5">
          <cell r="E5" t="str">
            <v>노창우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5" t="s">
        <v>98</v>
      </c>
      <c r="B1" s="155"/>
      <c r="C1" s="155"/>
      <c r="D1" s="155"/>
      <c r="E1" s="155"/>
      <c r="F1" s="155"/>
      <c r="G1" s="155"/>
      <c r="H1" s="155"/>
    </row>
    <row r="2" spans="1:10" ht="3.75" customHeight="1" thickBot="1" x14ac:dyDescent="0.35">
      <c r="A2" s="168"/>
      <c r="B2" s="168"/>
      <c r="C2" s="168"/>
      <c r="D2" s="168"/>
      <c r="E2" s="168"/>
      <c r="F2" s="168"/>
      <c r="G2" s="168"/>
      <c r="H2" s="168"/>
    </row>
    <row r="3" spans="1:10" ht="20.100000000000001" customHeight="1" x14ac:dyDescent="0.3">
      <c r="A3" s="171" t="s">
        <v>44</v>
      </c>
      <c r="B3" s="172"/>
      <c r="C3" s="99" t="s">
        <v>149</v>
      </c>
      <c r="D3" s="100" t="s">
        <v>47</v>
      </c>
      <c r="E3" s="131" t="s">
        <v>151</v>
      </c>
      <c r="F3" s="131"/>
      <c r="G3" s="131"/>
      <c r="H3" s="132"/>
      <c r="I3" s="101"/>
    </row>
    <row r="4" spans="1:10" ht="20.100000000000001" customHeight="1" x14ac:dyDescent="0.3">
      <c r="A4" s="173" t="s">
        <v>45</v>
      </c>
      <c r="B4" s="129"/>
      <c r="C4" s="102" t="s">
        <v>150</v>
      </c>
      <c r="D4" s="103" t="s">
        <v>66</v>
      </c>
      <c r="E4" s="129" t="s">
        <v>102</v>
      </c>
      <c r="F4" s="129"/>
      <c r="G4" s="129"/>
      <c r="H4" s="130"/>
      <c r="I4" s="101"/>
    </row>
    <row r="5" spans="1:10" ht="20.100000000000001" customHeight="1" thickBot="1" x14ac:dyDescent="0.35">
      <c r="A5" s="174" t="s">
        <v>46</v>
      </c>
      <c r="B5" s="128"/>
      <c r="C5" s="127">
        <v>45796</v>
      </c>
      <c r="D5" s="104" t="s">
        <v>48</v>
      </c>
      <c r="E5" s="128" t="s">
        <v>152</v>
      </c>
      <c r="F5" s="128"/>
      <c r="G5" s="169" t="s">
        <v>49</v>
      </c>
      <c r="H5" s="170"/>
      <c r="I5" s="101"/>
    </row>
    <row r="6" spans="1:10" ht="20.100000000000001" customHeight="1" x14ac:dyDescent="0.3">
      <c r="A6" s="160" t="s">
        <v>9</v>
      </c>
      <c r="B6" s="161"/>
      <c r="C6" s="161"/>
      <c r="D6" s="145" t="s">
        <v>28</v>
      </c>
      <c r="E6" s="145"/>
      <c r="F6" s="164" t="s">
        <v>27</v>
      </c>
      <c r="G6" s="145" t="s">
        <v>39</v>
      </c>
      <c r="H6" s="166" t="s">
        <v>13</v>
      </c>
      <c r="I6" s="136" t="s">
        <v>29</v>
      </c>
    </row>
    <row r="7" spans="1:10" ht="20.100000000000001" customHeight="1" thickBot="1" x14ac:dyDescent="0.35">
      <c r="A7" s="162"/>
      <c r="B7" s="163"/>
      <c r="C7" s="163"/>
      <c r="D7" s="105" t="s">
        <v>11</v>
      </c>
      <c r="E7" s="105" t="s">
        <v>12</v>
      </c>
      <c r="F7" s="165"/>
      <c r="G7" s="146"/>
      <c r="H7" s="167"/>
      <c r="I7" s="136"/>
    </row>
    <row r="8" spans="1:10" ht="16.5" customHeight="1" x14ac:dyDescent="0.3">
      <c r="A8" s="137" t="s">
        <v>10</v>
      </c>
      <c r="B8" s="158" t="s">
        <v>43</v>
      </c>
      <c r="C8" s="91" t="s">
        <v>62</v>
      </c>
      <c r="D8" s="106">
        <v>1</v>
      </c>
      <c r="E8" s="106"/>
      <c r="F8" s="106"/>
      <c r="G8" s="107"/>
      <c r="H8" s="108"/>
      <c r="I8" s="109" t="str">
        <f>IF(D8=1,"0",IF(E8=1,"1",IF(F8=1,"2",IF(G8=1,"3"))))</f>
        <v>0</v>
      </c>
      <c r="J8" s="42" t="str">
        <f t="shared" ref="J8:J48" si="0">IF(SUM(D8:G8)=0,"미점검",IF(SUM(D8:G8)=1,"",IF(SUM(D8:G8)&gt;1,"오류")))</f>
        <v/>
      </c>
    </row>
    <row r="9" spans="1:10" ht="16.5" customHeight="1" x14ac:dyDescent="0.3">
      <c r="A9" s="138"/>
      <c r="B9" s="159"/>
      <c r="C9" s="92" t="s">
        <v>67</v>
      </c>
      <c r="D9" s="110">
        <v>1</v>
      </c>
      <c r="E9" s="110"/>
      <c r="F9" s="110"/>
      <c r="G9" s="111"/>
      <c r="H9" s="112"/>
      <c r="I9" s="109" t="str">
        <f t="shared" ref="I9:I48" si="1">IF(D9=1,"0",IF(E9=1,"1",IF(F9=1,"2",IF(G9=1,"3"))))</f>
        <v>0</v>
      </c>
      <c r="J9" s="42" t="str">
        <f t="shared" si="0"/>
        <v/>
      </c>
    </row>
    <row r="10" spans="1:10" ht="16.5" customHeight="1" x14ac:dyDescent="0.3">
      <c r="A10" s="138"/>
      <c r="B10" s="156" t="s">
        <v>84</v>
      </c>
      <c r="C10" s="157"/>
      <c r="D10" s="89">
        <v>1</v>
      </c>
      <c r="E10" s="89"/>
      <c r="F10" s="89"/>
      <c r="G10" s="90"/>
      <c r="H10" s="98"/>
      <c r="I10" s="109" t="str">
        <f t="shared" si="1"/>
        <v>0</v>
      </c>
      <c r="J10" s="42" t="str">
        <f t="shared" si="0"/>
        <v/>
      </c>
    </row>
    <row r="11" spans="1:10" ht="16.5" customHeight="1" x14ac:dyDescent="0.3">
      <c r="A11" s="138"/>
      <c r="B11" s="147" t="s">
        <v>103</v>
      </c>
      <c r="C11" s="93" t="s">
        <v>69</v>
      </c>
      <c r="D11" s="110"/>
      <c r="E11" s="110"/>
      <c r="F11" s="110"/>
      <c r="G11" s="111">
        <v>1</v>
      </c>
      <c r="H11" s="112"/>
      <c r="I11" s="109" t="str">
        <f t="shared" si="1"/>
        <v>3</v>
      </c>
      <c r="J11" s="42" t="str">
        <f t="shared" si="0"/>
        <v/>
      </c>
    </row>
    <row r="12" spans="1:10" ht="16.5" customHeight="1" x14ac:dyDescent="0.3">
      <c r="A12" s="138"/>
      <c r="B12" s="148"/>
      <c r="C12" s="93" t="s">
        <v>68</v>
      </c>
      <c r="D12" s="110"/>
      <c r="E12" s="110"/>
      <c r="F12" s="110"/>
      <c r="G12" s="111">
        <v>1</v>
      </c>
      <c r="H12" s="112"/>
      <c r="I12" s="109" t="str">
        <f t="shared" si="1"/>
        <v>3</v>
      </c>
      <c r="J12" s="42" t="str">
        <f t="shared" si="0"/>
        <v/>
      </c>
    </row>
    <row r="13" spans="1:10" ht="16.5" customHeight="1" x14ac:dyDescent="0.3">
      <c r="A13" s="138"/>
      <c r="B13" s="149"/>
      <c r="C13" s="93" t="s">
        <v>63</v>
      </c>
      <c r="D13" s="110"/>
      <c r="E13" s="110"/>
      <c r="F13" s="110"/>
      <c r="G13" s="111">
        <v>1</v>
      </c>
      <c r="H13" s="112"/>
      <c r="I13" s="109" t="str">
        <f t="shared" si="1"/>
        <v>3</v>
      </c>
      <c r="J13" s="42" t="str">
        <f t="shared" si="0"/>
        <v/>
      </c>
    </row>
    <row r="14" spans="1:10" ht="16.5" customHeight="1" thickBot="1" x14ac:dyDescent="0.35">
      <c r="A14" s="140"/>
      <c r="B14" s="141" t="s">
        <v>14</v>
      </c>
      <c r="C14" s="141"/>
      <c r="D14" s="89"/>
      <c r="E14" s="89"/>
      <c r="F14" s="89"/>
      <c r="G14" s="90">
        <v>1</v>
      </c>
      <c r="H14" s="98"/>
      <c r="I14" s="109" t="str">
        <f t="shared" si="1"/>
        <v>3</v>
      </c>
      <c r="J14" s="42" t="str">
        <f t="shared" si="0"/>
        <v/>
      </c>
    </row>
    <row r="15" spans="1:10" ht="16.5" customHeight="1" x14ac:dyDescent="0.3">
      <c r="A15" s="137" t="s">
        <v>50</v>
      </c>
      <c r="B15" s="142" t="s">
        <v>37</v>
      </c>
      <c r="C15" s="94" t="s">
        <v>38</v>
      </c>
      <c r="D15" s="106"/>
      <c r="E15" s="106">
        <v>1</v>
      </c>
      <c r="F15" s="106"/>
      <c r="G15" s="107"/>
      <c r="H15" s="108"/>
      <c r="I15" s="109" t="str">
        <f t="shared" si="1"/>
        <v>1</v>
      </c>
      <c r="J15" s="42" t="str">
        <f t="shared" si="0"/>
        <v/>
      </c>
    </row>
    <row r="16" spans="1:10" ht="16.5" customHeight="1" x14ac:dyDescent="0.3">
      <c r="A16" s="138"/>
      <c r="B16" s="143"/>
      <c r="C16" s="93" t="s">
        <v>60</v>
      </c>
      <c r="D16" s="110"/>
      <c r="E16" s="110">
        <v>1</v>
      </c>
      <c r="F16" s="110"/>
      <c r="G16" s="111"/>
      <c r="H16" s="112"/>
      <c r="I16" s="109" t="str">
        <f t="shared" si="1"/>
        <v>1</v>
      </c>
      <c r="J16" s="42" t="str">
        <f t="shared" si="0"/>
        <v/>
      </c>
    </row>
    <row r="17" spans="1:10" ht="16.5" customHeight="1" x14ac:dyDescent="0.3">
      <c r="A17" s="138"/>
      <c r="B17" s="144" t="s">
        <v>15</v>
      </c>
      <c r="C17" s="144"/>
      <c r="D17" s="89"/>
      <c r="E17" s="89">
        <v>1</v>
      </c>
      <c r="F17" s="89"/>
      <c r="G17" s="90"/>
      <c r="H17" s="98"/>
      <c r="I17" s="109" t="str">
        <f t="shared" si="1"/>
        <v>1</v>
      </c>
      <c r="J17" s="42" t="str">
        <f t="shared" si="0"/>
        <v/>
      </c>
    </row>
    <row r="18" spans="1:10" ht="16.5" customHeight="1" x14ac:dyDescent="0.3">
      <c r="A18" s="138"/>
      <c r="B18" s="147" t="s">
        <v>16</v>
      </c>
      <c r="C18" s="93" t="s">
        <v>79</v>
      </c>
      <c r="D18" s="110"/>
      <c r="E18" s="110"/>
      <c r="F18" s="110"/>
      <c r="G18" s="111">
        <v>1</v>
      </c>
      <c r="H18" s="112"/>
      <c r="I18" s="109" t="str">
        <f t="shared" si="1"/>
        <v>3</v>
      </c>
      <c r="J18" s="42" t="str">
        <f t="shared" si="0"/>
        <v/>
      </c>
    </row>
    <row r="19" spans="1:10" s="120" customFormat="1" ht="16.5" customHeight="1" x14ac:dyDescent="0.3">
      <c r="A19" s="138"/>
      <c r="B19" s="148"/>
      <c r="C19" s="93" t="s">
        <v>99</v>
      </c>
      <c r="D19" s="110"/>
      <c r="E19" s="110"/>
      <c r="F19" s="110"/>
      <c r="G19" s="111">
        <v>1</v>
      </c>
      <c r="H19" s="112"/>
      <c r="I19" s="109" t="str">
        <f t="shared" si="1"/>
        <v>3</v>
      </c>
      <c r="J19" s="42" t="str">
        <f t="shared" si="0"/>
        <v/>
      </c>
    </row>
    <row r="20" spans="1:10" s="120" customFormat="1" ht="16.5" customHeight="1" x14ac:dyDescent="0.3">
      <c r="A20" s="138"/>
      <c r="B20" s="149"/>
      <c r="C20" s="93" t="s">
        <v>17</v>
      </c>
      <c r="D20" s="110"/>
      <c r="E20" s="110">
        <v>1</v>
      </c>
      <c r="F20" s="110"/>
      <c r="G20" s="111"/>
      <c r="H20" s="112"/>
      <c r="I20" s="109" t="str">
        <f t="shared" ref="I20" si="2">IF(D20=1,"0",IF(E20=1,"1",IF(F20=1,"2",IF(G20=1,"3"))))</f>
        <v>1</v>
      </c>
      <c r="J20" s="42" t="str">
        <f t="shared" si="0"/>
        <v/>
      </c>
    </row>
    <row r="21" spans="1:10" s="120" customFormat="1" ht="16.5" customHeight="1" x14ac:dyDescent="0.3">
      <c r="A21" s="138"/>
      <c r="B21" s="144" t="s">
        <v>16</v>
      </c>
      <c r="C21" s="144"/>
      <c r="D21" s="89"/>
      <c r="E21" s="89">
        <v>1</v>
      </c>
      <c r="F21" s="89"/>
      <c r="G21" s="90"/>
      <c r="H21" s="98"/>
      <c r="I21" s="109" t="str">
        <f t="shared" si="1"/>
        <v>1</v>
      </c>
      <c r="J21" s="42" t="str">
        <f t="shared" si="0"/>
        <v/>
      </c>
    </row>
    <row r="22" spans="1:10" s="120" customFormat="1" ht="16.5" customHeight="1" x14ac:dyDescent="0.3">
      <c r="A22" s="138"/>
      <c r="B22" s="147" t="s">
        <v>18</v>
      </c>
      <c r="C22" s="93" t="s">
        <v>41</v>
      </c>
      <c r="D22" s="110"/>
      <c r="E22" s="110">
        <v>1</v>
      </c>
      <c r="F22" s="110"/>
      <c r="G22" s="111"/>
      <c r="H22" s="112"/>
      <c r="I22" s="109" t="str">
        <f t="shared" si="1"/>
        <v>1</v>
      </c>
      <c r="J22" s="42" t="str">
        <f t="shared" si="0"/>
        <v/>
      </c>
    </row>
    <row r="23" spans="1:10" s="120" customFormat="1" ht="16.5" customHeight="1" x14ac:dyDescent="0.3">
      <c r="A23" s="138"/>
      <c r="B23" s="148"/>
      <c r="C23" s="93" t="s">
        <v>40</v>
      </c>
      <c r="D23" s="110">
        <v>1</v>
      </c>
      <c r="E23" s="110"/>
      <c r="F23" s="110"/>
      <c r="G23" s="111"/>
      <c r="H23" s="112"/>
      <c r="I23" s="109" t="str">
        <f t="shared" si="1"/>
        <v>0</v>
      </c>
      <c r="J23" s="42" t="str">
        <f t="shared" si="0"/>
        <v/>
      </c>
    </row>
    <row r="24" spans="1:10" s="120" customFormat="1" ht="16.5" customHeight="1" x14ac:dyDescent="0.3">
      <c r="A24" s="138"/>
      <c r="B24" s="148"/>
      <c r="C24" s="93" t="s">
        <v>61</v>
      </c>
      <c r="D24" s="110">
        <v>1</v>
      </c>
      <c r="E24" s="110"/>
      <c r="F24" s="110"/>
      <c r="G24" s="111"/>
      <c r="H24" s="112"/>
      <c r="I24" s="109" t="str">
        <f t="shared" ref="I24" si="3">IF(D24=1,"0",IF(E24=1,"1",IF(F24=1,"2",IF(G24=1,"3"))))</f>
        <v>0</v>
      </c>
      <c r="J24" s="42" t="str">
        <f t="shared" si="0"/>
        <v/>
      </c>
    </row>
    <row r="25" spans="1:10" s="120" customFormat="1" ht="16.5" customHeight="1" x14ac:dyDescent="0.3">
      <c r="A25" s="138"/>
      <c r="B25" s="144" t="s">
        <v>18</v>
      </c>
      <c r="C25" s="144"/>
      <c r="D25" s="89"/>
      <c r="E25" s="89">
        <v>1</v>
      </c>
      <c r="F25" s="89"/>
      <c r="G25" s="90"/>
      <c r="H25" s="98"/>
      <c r="I25" s="109" t="str">
        <f t="shared" si="1"/>
        <v>1</v>
      </c>
      <c r="J25" s="42" t="str">
        <f t="shared" si="0"/>
        <v/>
      </c>
    </row>
    <row r="26" spans="1:10" s="120" customFormat="1" ht="16.5" customHeight="1" x14ac:dyDescent="0.3">
      <c r="A26" s="138"/>
      <c r="B26" s="147" t="s">
        <v>19</v>
      </c>
      <c r="C26" s="93" t="s">
        <v>74</v>
      </c>
      <c r="D26" s="110">
        <v>1</v>
      </c>
      <c r="E26" s="110"/>
      <c r="F26" s="110"/>
      <c r="G26" s="111"/>
      <c r="H26" s="112"/>
      <c r="I26" s="109" t="str">
        <f t="shared" si="1"/>
        <v>0</v>
      </c>
      <c r="J26" s="42" t="str">
        <f t="shared" si="0"/>
        <v/>
      </c>
    </row>
    <row r="27" spans="1:10" s="120" customFormat="1" ht="33" x14ac:dyDescent="0.3">
      <c r="A27" s="138"/>
      <c r="B27" s="148"/>
      <c r="C27" s="93" t="s">
        <v>75</v>
      </c>
      <c r="D27" s="110">
        <v>1</v>
      </c>
      <c r="E27" s="110"/>
      <c r="F27" s="110"/>
      <c r="G27" s="111"/>
      <c r="H27" s="112"/>
      <c r="I27" s="109" t="str">
        <f t="shared" si="1"/>
        <v>0</v>
      </c>
      <c r="J27" s="42" t="str">
        <f t="shared" si="0"/>
        <v/>
      </c>
    </row>
    <row r="28" spans="1:10" s="120" customFormat="1" ht="16.5" customHeight="1" x14ac:dyDescent="0.3">
      <c r="A28" s="138"/>
      <c r="B28" s="148"/>
      <c r="C28" s="93" t="s">
        <v>73</v>
      </c>
      <c r="D28" s="110">
        <v>1</v>
      </c>
      <c r="E28" s="110"/>
      <c r="F28" s="110"/>
      <c r="G28" s="111"/>
      <c r="H28" s="112"/>
      <c r="I28" s="109" t="str">
        <f t="shared" si="1"/>
        <v>0</v>
      </c>
      <c r="J28" s="42" t="str">
        <f t="shared" si="0"/>
        <v/>
      </c>
    </row>
    <row r="29" spans="1:10" s="120" customFormat="1" ht="33" x14ac:dyDescent="0.3">
      <c r="A29" s="138"/>
      <c r="B29" s="148"/>
      <c r="C29" s="93" t="s">
        <v>76</v>
      </c>
      <c r="D29" s="110">
        <v>1</v>
      </c>
      <c r="E29" s="110"/>
      <c r="F29" s="110"/>
      <c r="G29" s="111"/>
      <c r="H29" s="112"/>
      <c r="I29" s="109" t="str">
        <f t="shared" si="1"/>
        <v>0</v>
      </c>
      <c r="J29" s="42" t="str">
        <f t="shared" si="0"/>
        <v/>
      </c>
    </row>
    <row r="30" spans="1:10" s="120" customFormat="1" ht="16.5" customHeight="1" x14ac:dyDescent="0.3">
      <c r="A30" s="138"/>
      <c r="B30" s="148"/>
      <c r="C30" s="93" t="s">
        <v>31</v>
      </c>
      <c r="D30" s="110"/>
      <c r="E30" s="110"/>
      <c r="F30" s="110"/>
      <c r="G30" s="111">
        <v>1</v>
      </c>
      <c r="H30" s="112"/>
      <c r="I30" s="109" t="str">
        <f t="shared" si="1"/>
        <v>3</v>
      </c>
      <c r="J30" s="42" t="str">
        <f t="shared" si="0"/>
        <v/>
      </c>
    </row>
    <row r="31" spans="1:10" s="120" customFormat="1" ht="16.5" customHeight="1" x14ac:dyDescent="0.3">
      <c r="A31" s="138"/>
      <c r="B31" s="144" t="s">
        <v>19</v>
      </c>
      <c r="C31" s="144"/>
      <c r="D31" s="89">
        <v>1</v>
      </c>
      <c r="E31" s="89"/>
      <c r="F31" s="89"/>
      <c r="G31" s="90"/>
      <c r="H31" s="98"/>
      <c r="I31" s="109" t="str">
        <f t="shared" si="1"/>
        <v>0</v>
      </c>
      <c r="J31" s="42" t="str">
        <f t="shared" si="0"/>
        <v/>
      </c>
    </row>
    <row r="32" spans="1:10" s="120" customFormat="1" ht="16.5" customHeight="1" x14ac:dyDescent="0.3">
      <c r="A32" s="138"/>
      <c r="B32" s="147" t="s">
        <v>51</v>
      </c>
      <c r="C32" s="93" t="s">
        <v>104</v>
      </c>
      <c r="D32" s="110"/>
      <c r="E32" s="110"/>
      <c r="F32" s="110">
        <v>1</v>
      </c>
      <c r="G32" s="111"/>
      <c r="H32" s="112"/>
      <c r="I32" s="109" t="str">
        <f t="shared" si="1"/>
        <v>2</v>
      </c>
      <c r="J32" s="42" t="str">
        <f t="shared" si="0"/>
        <v/>
      </c>
    </row>
    <row r="33" spans="1:10" s="120" customFormat="1" ht="16.5" customHeight="1" x14ac:dyDescent="0.3">
      <c r="A33" s="138"/>
      <c r="B33" s="149"/>
      <c r="C33" s="93" t="s">
        <v>105</v>
      </c>
      <c r="D33" s="110">
        <v>1</v>
      </c>
      <c r="E33" s="110"/>
      <c r="F33" s="110"/>
      <c r="G33" s="111"/>
      <c r="H33" s="112"/>
      <c r="I33" s="109" t="str">
        <f t="shared" si="1"/>
        <v>0</v>
      </c>
      <c r="J33" s="42" t="str">
        <f t="shared" si="0"/>
        <v/>
      </c>
    </row>
    <row r="34" spans="1:10" s="120" customFormat="1" ht="16.5" customHeight="1" x14ac:dyDescent="0.3">
      <c r="A34" s="138"/>
      <c r="B34" s="144" t="s">
        <v>20</v>
      </c>
      <c r="C34" s="144"/>
      <c r="D34" s="89"/>
      <c r="E34" s="89">
        <v>1</v>
      </c>
      <c r="F34" s="89"/>
      <c r="G34" s="90"/>
      <c r="H34" s="98"/>
      <c r="I34" s="109" t="str">
        <f t="shared" si="1"/>
        <v>1</v>
      </c>
      <c r="J34" s="42" t="str">
        <f t="shared" si="0"/>
        <v/>
      </c>
    </row>
    <row r="35" spans="1:10" s="120" customFormat="1" ht="16.5" customHeight="1" x14ac:dyDescent="0.3">
      <c r="A35" s="138"/>
      <c r="B35" s="147" t="s">
        <v>80</v>
      </c>
      <c r="C35" s="93" t="s">
        <v>41</v>
      </c>
      <c r="D35" s="110"/>
      <c r="E35" s="110"/>
      <c r="F35" s="110"/>
      <c r="G35" s="111">
        <v>1</v>
      </c>
      <c r="H35" s="112"/>
      <c r="I35" s="109" t="str">
        <f t="shared" si="1"/>
        <v>3</v>
      </c>
      <c r="J35" s="42" t="str">
        <f t="shared" si="0"/>
        <v/>
      </c>
    </row>
    <row r="36" spans="1:10" s="120" customFormat="1" ht="16.5" customHeight="1" x14ac:dyDescent="0.3">
      <c r="A36" s="139"/>
      <c r="B36" s="149"/>
      <c r="C36" s="95" t="s">
        <v>64</v>
      </c>
      <c r="D36" s="113"/>
      <c r="E36" s="113"/>
      <c r="F36" s="113"/>
      <c r="G36" s="114">
        <v>1</v>
      </c>
      <c r="H36" s="115"/>
      <c r="I36" s="109" t="str">
        <f t="shared" si="1"/>
        <v>3</v>
      </c>
      <c r="J36" s="42" t="str">
        <f t="shared" si="0"/>
        <v/>
      </c>
    </row>
    <row r="37" spans="1:10" s="120" customFormat="1" ht="16.5" customHeight="1" thickBot="1" x14ac:dyDescent="0.35">
      <c r="A37" s="140"/>
      <c r="B37" s="141" t="s">
        <v>21</v>
      </c>
      <c r="C37" s="141"/>
      <c r="D37" s="89"/>
      <c r="E37" s="89"/>
      <c r="F37" s="89"/>
      <c r="G37" s="90">
        <v>1</v>
      </c>
      <c r="H37" s="98"/>
      <c r="I37" s="109" t="str">
        <f t="shared" si="1"/>
        <v>3</v>
      </c>
      <c r="J37" s="42" t="str">
        <f t="shared" si="0"/>
        <v/>
      </c>
    </row>
    <row r="38" spans="1:10" s="120" customFormat="1" ht="16.5" customHeight="1" x14ac:dyDescent="0.3">
      <c r="A38" s="137" t="s">
        <v>22</v>
      </c>
      <c r="B38" s="150" t="s">
        <v>23</v>
      </c>
      <c r="C38" s="94" t="s">
        <v>42</v>
      </c>
      <c r="D38" s="106">
        <v>1</v>
      </c>
      <c r="E38" s="106"/>
      <c r="F38" s="106"/>
      <c r="G38" s="107"/>
      <c r="H38" s="108"/>
      <c r="I38" s="109" t="str">
        <f t="shared" si="1"/>
        <v>0</v>
      </c>
      <c r="J38" s="42" t="str">
        <f t="shared" si="0"/>
        <v/>
      </c>
    </row>
    <row r="39" spans="1:10" s="120" customFormat="1" ht="16.5" customHeight="1" x14ac:dyDescent="0.3">
      <c r="A39" s="138"/>
      <c r="B39" s="148"/>
      <c r="C39" s="93" t="s">
        <v>71</v>
      </c>
      <c r="D39" s="110">
        <v>1</v>
      </c>
      <c r="E39" s="110"/>
      <c r="F39" s="110"/>
      <c r="G39" s="111"/>
      <c r="H39" s="112"/>
      <c r="I39" s="109" t="str">
        <f t="shared" si="1"/>
        <v>0</v>
      </c>
      <c r="J39" s="42" t="str">
        <f t="shared" si="0"/>
        <v/>
      </c>
    </row>
    <row r="40" spans="1:10" s="120" customFormat="1" ht="16.5" customHeight="1" x14ac:dyDescent="0.3">
      <c r="A40" s="139"/>
      <c r="B40" s="149"/>
      <c r="C40" s="95" t="s">
        <v>85</v>
      </c>
      <c r="D40" s="113"/>
      <c r="E40" s="113">
        <v>1</v>
      </c>
      <c r="F40" s="113"/>
      <c r="G40" s="114"/>
      <c r="H40" s="115"/>
      <c r="I40" s="109" t="str">
        <f t="shared" si="1"/>
        <v>1</v>
      </c>
      <c r="J40" s="42" t="str">
        <f t="shared" si="0"/>
        <v/>
      </c>
    </row>
    <row r="41" spans="1:10" s="120" customFormat="1" ht="16.5" customHeight="1" thickBot="1" x14ac:dyDescent="0.35">
      <c r="A41" s="140"/>
      <c r="B41" s="141" t="s">
        <v>23</v>
      </c>
      <c r="C41" s="141"/>
      <c r="D41" s="89"/>
      <c r="E41" s="89">
        <v>1</v>
      </c>
      <c r="F41" s="89"/>
      <c r="G41" s="90"/>
      <c r="H41" s="98"/>
      <c r="I41" s="109" t="str">
        <f t="shared" si="1"/>
        <v>1</v>
      </c>
      <c r="J41" s="42" t="str">
        <f t="shared" si="0"/>
        <v/>
      </c>
    </row>
    <row r="42" spans="1:10" s="120" customFormat="1" ht="16.5" customHeight="1" x14ac:dyDescent="0.3">
      <c r="A42" s="133" t="s">
        <v>24</v>
      </c>
      <c r="B42" s="94" t="s">
        <v>25</v>
      </c>
      <c r="C42" s="94" t="s">
        <v>77</v>
      </c>
      <c r="D42" s="106"/>
      <c r="E42" s="106">
        <v>1</v>
      </c>
      <c r="F42" s="106"/>
      <c r="G42" s="107"/>
      <c r="H42" s="108"/>
      <c r="I42" s="109" t="str">
        <f t="shared" si="1"/>
        <v>1</v>
      </c>
      <c r="J42" s="42" t="str">
        <f t="shared" si="0"/>
        <v/>
      </c>
    </row>
    <row r="43" spans="1:10" s="120" customFormat="1" ht="16.5" customHeight="1" x14ac:dyDescent="0.3">
      <c r="A43" s="134"/>
      <c r="B43" s="144" t="s">
        <v>25</v>
      </c>
      <c r="C43" s="144"/>
      <c r="D43" s="89"/>
      <c r="E43" s="89">
        <v>1</v>
      </c>
      <c r="F43" s="89"/>
      <c r="G43" s="89"/>
      <c r="H43" s="98" t="str">
        <f t="shared" ref="E43:H43" si="4">IF(OR(SUM(H42)=1),1,"")</f>
        <v/>
      </c>
      <c r="I43" s="109" t="str">
        <f t="shared" si="1"/>
        <v>1</v>
      </c>
      <c r="J43" s="42" t="str">
        <f t="shared" si="0"/>
        <v/>
      </c>
    </row>
    <row r="44" spans="1:10" s="120" customFormat="1" ht="16.5" customHeight="1" x14ac:dyDescent="0.3">
      <c r="A44" s="134"/>
      <c r="B44" s="147" t="s">
        <v>86</v>
      </c>
      <c r="C44" s="96" t="s">
        <v>87</v>
      </c>
      <c r="D44" s="110">
        <v>1</v>
      </c>
      <c r="E44" s="110"/>
      <c r="F44" s="110"/>
      <c r="G44" s="111"/>
      <c r="H44" s="112"/>
      <c r="I44" s="109" t="str">
        <f t="shared" si="1"/>
        <v>0</v>
      </c>
      <c r="J44" s="42" t="str">
        <f t="shared" si="0"/>
        <v/>
      </c>
    </row>
    <row r="45" spans="1:10" s="120" customFormat="1" ht="16.5" customHeight="1" x14ac:dyDescent="0.3">
      <c r="A45" s="134"/>
      <c r="B45" s="149"/>
      <c r="C45" s="96" t="s">
        <v>106</v>
      </c>
      <c r="D45" s="110">
        <v>1</v>
      </c>
      <c r="E45" s="110"/>
      <c r="F45" s="110"/>
      <c r="G45" s="111"/>
      <c r="H45" s="112"/>
      <c r="I45" s="109" t="str">
        <f t="shared" si="1"/>
        <v>0</v>
      </c>
      <c r="J45" s="42" t="str">
        <f t="shared" si="0"/>
        <v/>
      </c>
    </row>
    <row r="46" spans="1:10" s="120" customFormat="1" ht="16.5" customHeight="1" x14ac:dyDescent="0.3">
      <c r="A46" s="134"/>
      <c r="B46" s="250" t="s">
        <v>161</v>
      </c>
      <c r="C46" s="251"/>
      <c r="D46" s="89">
        <v>1</v>
      </c>
      <c r="E46" s="89"/>
      <c r="F46" s="89"/>
      <c r="G46" s="90"/>
      <c r="H46" s="98"/>
      <c r="I46" s="109" t="str">
        <f t="shared" si="1"/>
        <v>0</v>
      </c>
      <c r="J46" s="42" t="str">
        <f t="shared" si="0"/>
        <v/>
      </c>
    </row>
    <row r="47" spans="1:10" s="120" customFormat="1" ht="16.5" customHeight="1" x14ac:dyDescent="0.3">
      <c r="A47" s="134"/>
      <c r="B47" s="122" t="s">
        <v>83</v>
      </c>
      <c r="C47" s="97" t="s">
        <v>72</v>
      </c>
      <c r="D47" s="116"/>
      <c r="E47" s="116"/>
      <c r="F47" s="116">
        <v>1</v>
      </c>
      <c r="G47" s="117"/>
      <c r="H47" s="118"/>
      <c r="I47" s="109" t="str">
        <f t="shared" si="1"/>
        <v>2</v>
      </c>
      <c r="J47" s="42" t="str">
        <f t="shared" si="0"/>
        <v/>
      </c>
    </row>
    <row r="48" spans="1:10" s="120" customFormat="1" ht="16.5" customHeight="1" thickBot="1" x14ac:dyDescent="0.35">
      <c r="A48" s="135"/>
      <c r="B48" s="154" t="s">
        <v>52</v>
      </c>
      <c r="C48" s="154"/>
      <c r="D48" s="125" t="str">
        <f>IF(OR(SUM(D47)=1),1,"")</f>
        <v/>
      </c>
      <c r="E48" s="125" t="str">
        <f t="shared" ref="E48:H48" si="5">IF(OR(SUM(E47)=1),1,"")</f>
        <v/>
      </c>
      <c r="F48" s="125">
        <f t="shared" si="5"/>
        <v>1</v>
      </c>
      <c r="G48" s="125" t="str">
        <f t="shared" si="5"/>
        <v/>
      </c>
      <c r="H48" s="126" t="str">
        <f t="shared" si="5"/>
        <v/>
      </c>
      <c r="I48" s="109" t="str">
        <f t="shared" si="1"/>
        <v>2</v>
      </c>
      <c r="J48" s="42" t="str">
        <f t="shared" si="0"/>
        <v/>
      </c>
    </row>
    <row r="49" spans="1:9" ht="66.75" customHeight="1" thickBot="1" x14ac:dyDescent="0.35">
      <c r="A49" s="119" t="s">
        <v>26</v>
      </c>
      <c r="B49" s="151"/>
      <c r="C49" s="152"/>
      <c r="D49" s="152"/>
      <c r="E49" s="152"/>
      <c r="F49" s="152"/>
      <c r="G49" s="152"/>
      <c r="H49" s="153"/>
      <c r="I49" s="109"/>
    </row>
  </sheetData>
  <mergeCells count="43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B46:C4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8"/>
  <sheetViews>
    <sheetView view="pageBreakPreview" zoomScaleNormal="100" zoomScaleSheetLayoutView="100" workbookViewId="0">
      <pane ySplit="3" topLeftCell="A4" activePane="bottomLeft" state="frozen"/>
      <selection pane="bottomLeft" activeCell="J55" sqref="J5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79" t="s">
        <v>30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31"/>
    </row>
    <row r="2" spans="1:24" ht="12" x14ac:dyDescent="0.3">
      <c r="A2" s="32"/>
      <c r="B2" s="202" t="s">
        <v>70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33"/>
      <c r="O2" s="34" t="s">
        <v>8</v>
      </c>
      <c r="P2" s="205">
        <v>45796</v>
      </c>
      <c r="Q2" s="205"/>
      <c r="R2" s="35"/>
    </row>
    <row r="3" spans="1:24" ht="12.75" thickBot="1" x14ac:dyDescent="0.35">
      <c r="A3" s="36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33"/>
      <c r="O3" s="37" t="s">
        <v>97</v>
      </c>
      <c r="P3" s="201" t="str">
        <f>[1]체크리스트!E5</f>
        <v>노창우</v>
      </c>
      <c r="Q3" s="201"/>
      <c r="R3" s="38"/>
    </row>
    <row r="4" spans="1:24" ht="12.75" thickBot="1" x14ac:dyDescent="0.35">
      <c r="A4" s="223" t="s">
        <v>88</v>
      </c>
      <c r="B4" s="209"/>
      <c r="C4" s="209"/>
      <c r="D4" s="209"/>
      <c r="E4" s="209"/>
      <c r="F4" s="209"/>
      <c r="G4" s="209"/>
      <c r="H4" s="209"/>
      <c r="I4" s="209"/>
      <c r="J4" s="199" t="s">
        <v>100</v>
      </c>
      <c r="K4" s="191"/>
      <c r="L4" s="191"/>
      <c r="M4" s="191"/>
      <c r="N4" s="191"/>
      <c r="O4" s="191"/>
      <c r="P4" s="191"/>
      <c r="Q4" s="193"/>
    </row>
    <row r="5" spans="1:24" ht="16.149999999999999" customHeight="1" x14ac:dyDescent="0.3">
      <c r="A5" s="182" t="s">
        <v>59</v>
      </c>
      <c r="B5" s="208" t="s">
        <v>78</v>
      </c>
      <c r="C5" s="210"/>
      <c r="D5" s="184" t="s">
        <v>89</v>
      </c>
      <c r="E5" s="191" t="s">
        <v>3</v>
      </c>
      <c r="F5" s="193" t="s">
        <v>6</v>
      </c>
      <c r="G5" s="184" t="s">
        <v>90</v>
      </c>
      <c r="H5" s="184"/>
      <c r="I5" s="222"/>
      <c r="J5" s="199" t="s">
        <v>53</v>
      </c>
      <c r="K5" s="208" t="s">
        <v>54</v>
      </c>
      <c r="L5" s="209"/>
      <c r="M5" s="209"/>
      <c r="N5" s="210"/>
      <c r="O5" s="191" t="s">
        <v>56</v>
      </c>
      <c r="P5" s="191" t="s">
        <v>57</v>
      </c>
      <c r="Q5" s="193" t="s">
        <v>55</v>
      </c>
    </row>
    <row r="6" spans="1:24" ht="16.149999999999999" customHeight="1" thickBot="1" x14ac:dyDescent="0.35">
      <c r="A6" s="183"/>
      <c r="B6" s="211"/>
      <c r="C6" s="213"/>
      <c r="D6" s="185"/>
      <c r="E6" s="192"/>
      <c r="F6" s="194"/>
      <c r="G6" s="66" t="s">
        <v>93</v>
      </c>
      <c r="H6" s="66" t="s">
        <v>94</v>
      </c>
      <c r="I6" s="67" t="s">
        <v>95</v>
      </c>
      <c r="J6" s="200"/>
      <c r="K6" s="211"/>
      <c r="L6" s="212"/>
      <c r="M6" s="212"/>
      <c r="N6" s="213"/>
      <c r="O6" s="192"/>
      <c r="P6" s="192"/>
      <c r="Q6" s="194"/>
    </row>
    <row r="7" spans="1:24" ht="16.149999999999999" customHeight="1" x14ac:dyDescent="0.3">
      <c r="A7" s="28">
        <v>1</v>
      </c>
      <c r="B7" s="224" t="s">
        <v>91</v>
      </c>
      <c r="C7" s="225"/>
      <c r="D7" s="26">
        <v>1</v>
      </c>
      <c r="E7" s="26"/>
      <c r="F7" s="26"/>
      <c r="G7" s="26"/>
      <c r="H7" s="26"/>
      <c r="I7" s="27"/>
      <c r="J7" s="28">
        <v>1</v>
      </c>
      <c r="K7" s="219" t="s">
        <v>81</v>
      </c>
      <c r="L7" s="220"/>
      <c r="M7" s="220"/>
      <c r="N7" s="221"/>
      <c r="O7" s="26"/>
      <c r="P7" s="26">
        <v>1</v>
      </c>
      <c r="Q7" s="124"/>
    </row>
    <row r="8" spans="1:24" ht="16.149999999999999" customHeight="1" thickBot="1" x14ac:dyDescent="0.35">
      <c r="A8" s="11">
        <v>2</v>
      </c>
      <c r="B8" s="226" t="s">
        <v>92</v>
      </c>
      <c r="C8" s="227"/>
      <c r="D8" s="12">
        <v>1</v>
      </c>
      <c r="E8" s="12"/>
      <c r="F8" s="12"/>
      <c r="G8" s="12"/>
      <c r="H8" s="12"/>
      <c r="I8" s="121"/>
      <c r="J8" s="11">
        <v>2</v>
      </c>
      <c r="K8" s="216" t="s">
        <v>101</v>
      </c>
      <c r="L8" s="217"/>
      <c r="M8" s="217"/>
      <c r="N8" s="218"/>
      <c r="O8" s="12"/>
      <c r="P8" s="12">
        <v>1</v>
      </c>
      <c r="Q8" s="13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188" t="s">
        <v>0</v>
      </c>
      <c r="B10" s="198" t="s">
        <v>65</v>
      </c>
      <c r="C10" s="195" t="s">
        <v>58</v>
      </c>
      <c r="D10" s="196"/>
      <c r="E10" s="196"/>
      <c r="F10" s="196"/>
      <c r="G10" s="196"/>
      <c r="H10" s="196"/>
      <c r="I10" s="197"/>
      <c r="J10" s="195" t="s">
        <v>5</v>
      </c>
      <c r="K10" s="196"/>
      <c r="L10" s="196"/>
      <c r="M10" s="196"/>
      <c r="N10" s="196"/>
      <c r="O10" s="196"/>
      <c r="P10" s="196"/>
      <c r="Q10" s="197"/>
      <c r="R10" s="206"/>
      <c r="S10" s="206"/>
      <c r="T10" s="206"/>
      <c r="U10" s="206"/>
      <c r="V10" s="206"/>
      <c r="W10" s="206"/>
      <c r="X10" s="206"/>
    </row>
    <row r="11" spans="1:24" s="1" customFormat="1" ht="12" x14ac:dyDescent="0.3">
      <c r="A11" s="189"/>
      <c r="B11" s="189"/>
      <c r="C11" s="188" t="s">
        <v>2</v>
      </c>
      <c r="D11" s="199" t="s">
        <v>1</v>
      </c>
      <c r="E11" s="191" t="s">
        <v>3</v>
      </c>
      <c r="F11" s="193" t="s">
        <v>6</v>
      </c>
      <c r="G11" s="214" t="s">
        <v>7</v>
      </c>
      <c r="H11" s="214"/>
      <c r="I11" s="215"/>
      <c r="J11" s="180" t="s">
        <v>2</v>
      </c>
      <c r="K11" s="182" t="s">
        <v>1</v>
      </c>
      <c r="L11" s="184" t="s">
        <v>3</v>
      </c>
      <c r="M11" s="186" t="s">
        <v>6</v>
      </c>
      <c r="N11" s="207" t="s">
        <v>7</v>
      </c>
      <c r="O11" s="184"/>
      <c r="P11" s="184"/>
      <c r="Q11" s="186"/>
      <c r="R11" s="206"/>
      <c r="S11" s="206"/>
      <c r="T11" s="206"/>
      <c r="U11" s="206"/>
      <c r="V11" s="206"/>
      <c r="W11" s="206"/>
      <c r="X11" s="206"/>
    </row>
    <row r="12" spans="1:24" s="1" customFormat="1" ht="24.75" thickBot="1" x14ac:dyDescent="0.35">
      <c r="A12" s="190"/>
      <c r="B12" s="190"/>
      <c r="C12" s="190"/>
      <c r="D12" s="200"/>
      <c r="E12" s="192"/>
      <c r="F12" s="194"/>
      <c r="G12" s="39" t="s">
        <v>32</v>
      </c>
      <c r="H12" s="40" t="s">
        <v>33</v>
      </c>
      <c r="I12" s="41" t="s">
        <v>34</v>
      </c>
      <c r="J12" s="181"/>
      <c r="K12" s="183"/>
      <c r="L12" s="185"/>
      <c r="M12" s="187"/>
      <c r="N12" s="39" t="s">
        <v>35</v>
      </c>
      <c r="O12" s="40" t="s">
        <v>36</v>
      </c>
      <c r="P12" s="40" t="s">
        <v>32</v>
      </c>
      <c r="Q12" s="41" t="s">
        <v>34</v>
      </c>
      <c r="R12" s="206"/>
      <c r="S12" s="206"/>
      <c r="T12" s="206"/>
      <c r="U12" s="206"/>
      <c r="V12" s="42"/>
      <c r="W12" s="42"/>
      <c r="X12" s="42"/>
    </row>
    <row r="13" spans="1:24" s="1" customFormat="1" ht="16.149999999999999" customHeight="1" thickBot="1" x14ac:dyDescent="0.35">
      <c r="A13" s="43">
        <v>1</v>
      </c>
      <c r="B13" s="229" t="s">
        <v>82</v>
      </c>
      <c r="C13" s="69"/>
      <c r="D13" s="3"/>
      <c r="E13" s="4"/>
      <c r="F13" s="5"/>
      <c r="G13" s="30"/>
      <c r="H13" s="4"/>
      <c r="I13" s="5"/>
      <c r="J13" s="80" t="s">
        <v>107</v>
      </c>
      <c r="K13" s="3"/>
      <c r="L13" s="4"/>
      <c r="M13" s="5">
        <v>1</v>
      </c>
      <c r="N13" s="30"/>
      <c r="O13" s="4"/>
      <c r="P13" s="4">
        <v>1</v>
      </c>
      <c r="Q13" s="5"/>
    </row>
    <row r="14" spans="1:24" s="1" customFormat="1" ht="16.149999999999999" customHeight="1" thickBot="1" x14ac:dyDescent="0.35">
      <c r="A14" s="43">
        <v>2</v>
      </c>
      <c r="B14" s="230"/>
      <c r="C14" s="69"/>
      <c r="D14" s="6"/>
      <c r="E14" s="7"/>
      <c r="F14" s="8"/>
      <c r="G14" s="9"/>
      <c r="H14" s="7"/>
      <c r="I14" s="8"/>
      <c r="J14" s="81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3">
        <v>3</v>
      </c>
      <c r="B15" s="230"/>
      <c r="C15" s="69"/>
      <c r="D15" s="6"/>
      <c r="E15" s="7"/>
      <c r="F15" s="8"/>
      <c r="G15" s="9"/>
      <c r="H15" s="7"/>
      <c r="I15" s="8"/>
      <c r="J15" s="81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3">
        <v>4</v>
      </c>
      <c r="B16" s="231"/>
      <c r="C16" s="70"/>
      <c r="D16" s="11"/>
      <c r="E16" s="12"/>
      <c r="F16" s="13"/>
      <c r="G16" s="29"/>
      <c r="H16" s="12"/>
      <c r="I16" s="13"/>
      <c r="J16" s="82"/>
      <c r="K16" s="11"/>
      <c r="L16" s="12"/>
      <c r="M16" s="13"/>
      <c r="N16" s="29"/>
      <c r="O16" s="12"/>
      <c r="P16" s="12"/>
      <c r="Q16" s="13"/>
    </row>
    <row r="17" spans="1:17" s="1" customFormat="1" ht="16.149999999999999" customHeight="1" thickBot="1" x14ac:dyDescent="0.35">
      <c r="A17" s="43">
        <v>5</v>
      </c>
      <c r="B17" s="232" t="s">
        <v>96</v>
      </c>
      <c r="C17" s="71"/>
      <c r="D17" s="22"/>
      <c r="E17" s="23"/>
      <c r="F17" s="24"/>
      <c r="G17" s="25"/>
      <c r="H17" s="23"/>
      <c r="I17" s="24"/>
      <c r="J17" s="83" t="s">
        <v>96</v>
      </c>
      <c r="K17" s="22"/>
      <c r="L17" s="23"/>
      <c r="M17" s="24">
        <v>1</v>
      </c>
      <c r="N17" s="25"/>
      <c r="O17" s="23"/>
      <c r="P17" s="23">
        <v>1</v>
      </c>
      <c r="Q17" s="24"/>
    </row>
    <row r="18" spans="1:17" s="1" customFormat="1" ht="16.149999999999999" customHeight="1" thickBot="1" x14ac:dyDescent="0.35">
      <c r="A18" s="43">
        <v>6</v>
      </c>
      <c r="B18" s="233"/>
      <c r="C18" s="72"/>
      <c r="D18" s="14"/>
      <c r="E18" s="15"/>
      <c r="F18" s="16"/>
      <c r="G18" s="17"/>
      <c r="H18" s="15"/>
      <c r="I18" s="16"/>
      <c r="J18" s="68" t="s">
        <v>91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3">
        <v>7</v>
      </c>
      <c r="B19" s="233"/>
      <c r="C19" s="72"/>
      <c r="D19" s="14"/>
      <c r="E19" s="15"/>
      <c r="F19" s="16"/>
      <c r="G19" s="17"/>
      <c r="H19" s="15"/>
      <c r="I19" s="16"/>
      <c r="J19" s="68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3">
        <v>8</v>
      </c>
      <c r="B20" s="234"/>
      <c r="C20" s="73"/>
      <c r="D20" s="18"/>
      <c r="E20" s="19"/>
      <c r="F20" s="20"/>
      <c r="G20" s="21"/>
      <c r="H20" s="19"/>
      <c r="I20" s="20"/>
      <c r="J20" s="84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3">
        <v>9</v>
      </c>
      <c r="B21" s="235" t="s">
        <v>19</v>
      </c>
      <c r="C21" s="74" t="s">
        <v>108</v>
      </c>
      <c r="D21" s="3">
        <v>1</v>
      </c>
      <c r="E21" s="4"/>
      <c r="F21" s="5"/>
      <c r="G21" s="30"/>
      <c r="H21" s="4"/>
      <c r="I21" s="5"/>
      <c r="J21" s="80"/>
      <c r="K21" s="3">
        <v>1</v>
      </c>
      <c r="L21" s="4"/>
      <c r="M21" s="5"/>
      <c r="N21" s="30"/>
      <c r="O21" s="4"/>
      <c r="P21" s="4"/>
      <c r="Q21" s="5"/>
    </row>
    <row r="22" spans="1:17" s="1" customFormat="1" ht="16.149999999999999" customHeight="1" thickBot="1" x14ac:dyDescent="0.35">
      <c r="A22" s="43">
        <v>10</v>
      </c>
      <c r="B22" s="236"/>
      <c r="C22" s="69" t="s">
        <v>109</v>
      </c>
      <c r="D22" s="6">
        <v>1</v>
      </c>
      <c r="E22" s="7"/>
      <c r="F22" s="8"/>
      <c r="G22" s="9"/>
      <c r="H22" s="7"/>
      <c r="I22" s="8"/>
      <c r="J22" s="81"/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3">
        <v>11</v>
      </c>
      <c r="B23" s="236"/>
      <c r="C23" s="69" t="s">
        <v>110</v>
      </c>
      <c r="D23" s="6">
        <v>1</v>
      </c>
      <c r="E23" s="7"/>
      <c r="F23" s="8"/>
      <c r="G23" s="9"/>
      <c r="H23" s="7"/>
      <c r="I23" s="8"/>
      <c r="J23" s="81"/>
      <c r="K23" s="6">
        <v>1</v>
      </c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3">
        <v>12</v>
      </c>
      <c r="B24" s="237"/>
      <c r="C24" s="70" t="s">
        <v>111</v>
      </c>
      <c r="D24" s="11">
        <v>1</v>
      </c>
      <c r="E24" s="12"/>
      <c r="F24" s="13"/>
      <c r="G24" s="29"/>
      <c r="H24" s="12"/>
      <c r="I24" s="13"/>
      <c r="J24" s="82"/>
      <c r="K24" s="11"/>
      <c r="L24" s="12"/>
      <c r="M24" s="13"/>
      <c r="N24" s="29"/>
      <c r="O24" s="12"/>
      <c r="P24" s="12"/>
      <c r="Q24" s="13"/>
    </row>
    <row r="25" spans="1:17" s="1" customFormat="1" ht="16.149999999999999" customHeight="1" thickBot="1" x14ac:dyDescent="0.35">
      <c r="A25" s="43">
        <v>13</v>
      </c>
      <c r="B25" s="232" t="s">
        <v>112</v>
      </c>
      <c r="C25" s="71" t="s">
        <v>113</v>
      </c>
      <c r="D25" s="22"/>
      <c r="E25" s="23"/>
      <c r="F25" s="24">
        <v>1</v>
      </c>
      <c r="G25" s="25">
        <v>1</v>
      </c>
      <c r="H25" s="23">
        <v>1</v>
      </c>
      <c r="I25" s="24"/>
      <c r="J25" s="83"/>
      <c r="K25" s="22"/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3">
        <v>14</v>
      </c>
      <c r="B26" s="233"/>
      <c r="C26" s="72" t="s">
        <v>114</v>
      </c>
      <c r="D26" s="14">
        <v>1</v>
      </c>
      <c r="E26" s="15"/>
      <c r="F26" s="16"/>
      <c r="G26" s="17"/>
      <c r="H26" s="15"/>
      <c r="I26" s="58"/>
      <c r="J26" s="68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3">
        <v>15</v>
      </c>
      <c r="B27" s="233"/>
      <c r="C27" s="72" t="s">
        <v>115</v>
      </c>
      <c r="D27" s="14"/>
      <c r="E27" s="15">
        <v>1</v>
      </c>
      <c r="F27" s="16"/>
      <c r="G27" s="17"/>
      <c r="H27" s="15"/>
      <c r="I27" s="16"/>
      <c r="J27" s="68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3">
        <v>16</v>
      </c>
      <c r="B28" s="234"/>
      <c r="C28" s="73" t="s">
        <v>116</v>
      </c>
      <c r="D28" s="18"/>
      <c r="E28" s="19">
        <v>1</v>
      </c>
      <c r="F28" s="20"/>
      <c r="G28" s="21"/>
      <c r="H28" s="19"/>
      <c r="I28" s="20"/>
      <c r="J28" s="84"/>
      <c r="K28" s="18"/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3">
        <v>17</v>
      </c>
      <c r="B29" s="229" t="s">
        <v>117</v>
      </c>
      <c r="C29" s="74" t="s">
        <v>118</v>
      </c>
      <c r="D29" s="3">
        <v>1</v>
      </c>
      <c r="E29" s="4"/>
      <c r="F29" s="5"/>
      <c r="G29" s="30"/>
      <c r="H29" s="4"/>
      <c r="I29" s="5"/>
      <c r="J29" s="80"/>
      <c r="K29" s="3">
        <v>1</v>
      </c>
      <c r="L29" s="4"/>
      <c r="M29" s="5"/>
      <c r="N29" s="30"/>
      <c r="O29" s="4"/>
      <c r="P29" s="4"/>
      <c r="Q29" s="5"/>
    </row>
    <row r="30" spans="1:17" s="1" customFormat="1" ht="16.149999999999999" customHeight="1" thickBot="1" x14ac:dyDescent="0.35">
      <c r="A30" s="43">
        <v>18</v>
      </c>
      <c r="B30" s="230"/>
      <c r="C30" s="69" t="s">
        <v>119</v>
      </c>
      <c r="D30" s="6">
        <v>1</v>
      </c>
      <c r="E30" s="7"/>
      <c r="F30" s="8"/>
      <c r="G30" s="9"/>
      <c r="H30" s="7"/>
      <c r="I30" s="8"/>
      <c r="J30" s="81"/>
      <c r="K30" s="6">
        <v>1</v>
      </c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43">
        <v>19</v>
      </c>
      <c r="B31" s="230"/>
      <c r="C31" s="69" t="s">
        <v>120</v>
      </c>
      <c r="D31" s="6">
        <v>2</v>
      </c>
      <c r="E31" s="7"/>
      <c r="F31" s="8"/>
      <c r="G31" s="9"/>
      <c r="H31" s="7"/>
      <c r="I31" s="8"/>
      <c r="J31" s="81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3">
        <v>20</v>
      </c>
      <c r="B32" s="231"/>
      <c r="C32" s="70" t="s">
        <v>121</v>
      </c>
      <c r="D32" s="11">
        <v>2</v>
      </c>
      <c r="E32" s="12"/>
      <c r="F32" s="13"/>
      <c r="G32" s="29"/>
      <c r="H32" s="12"/>
      <c r="I32" s="13"/>
      <c r="J32" s="82"/>
      <c r="K32" s="11"/>
      <c r="L32" s="12"/>
      <c r="M32" s="13"/>
      <c r="N32" s="29"/>
      <c r="O32" s="12"/>
      <c r="P32" s="12"/>
      <c r="Q32" s="13"/>
    </row>
    <row r="33" spans="1:17" s="1" customFormat="1" ht="16.149999999999999" customHeight="1" thickBot="1" x14ac:dyDescent="0.35">
      <c r="A33" s="43">
        <v>25</v>
      </c>
      <c r="B33" s="238" t="s">
        <v>112</v>
      </c>
      <c r="C33" s="71" t="s">
        <v>122</v>
      </c>
      <c r="D33" s="22"/>
      <c r="E33" s="23">
        <v>1</v>
      </c>
      <c r="F33" s="24"/>
      <c r="G33" s="25"/>
      <c r="H33" s="23"/>
      <c r="I33" s="24"/>
      <c r="J33" s="83"/>
      <c r="K33" s="22"/>
      <c r="L33" s="23"/>
      <c r="M33" s="24"/>
      <c r="N33" s="25"/>
      <c r="O33" s="23"/>
      <c r="P33" s="23"/>
      <c r="Q33" s="24"/>
    </row>
    <row r="34" spans="1:17" s="1" customFormat="1" ht="16.149999999999999" customHeight="1" thickBot="1" x14ac:dyDescent="0.35">
      <c r="A34" s="43">
        <v>26</v>
      </c>
      <c r="B34" s="239"/>
      <c r="C34" s="72" t="s">
        <v>123</v>
      </c>
      <c r="D34" s="14"/>
      <c r="E34" s="15"/>
      <c r="F34" s="16">
        <v>1</v>
      </c>
      <c r="G34" s="17">
        <v>1</v>
      </c>
      <c r="H34" s="15"/>
      <c r="I34" s="16"/>
      <c r="J34" s="68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3">
        <v>27</v>
      </c>
      <c r="B35" s="239"/>
      <c r="C35" s="72" t="s">
        <v>124</v>
      </c>
      <c r="D35" s="14">
        <v>1</v>
      </c>
      <c r="E35" s="15"/>
      <c r="F35" s="16"/>
      <c r="G35" s="17"/>
      <c r="H35" s="15"/>
      <c r="I35" s="16"/>
      <c r="J35" s="68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3">
        <v>28</v>
      </c>
      <c r="B36" s="240"/>
      <c r="C36" s="75" t="s">
        <v>114</v>
      </c>
      <c r="D36" s="18"/>
      <c r="E36" s="19"/>
      <c r="F36" s="20">
        <v>1</v>
      </c>
      <c r="G36" s="21">
        <v>1</v>
      </c>
      <c r="H36" s="19"/>
      <c r="I36" s="20"/>
      <c r="J36" s="84"/>
      <c r="K36" s="18"/>
      <c r="L36" s="19"/>
      <c r="M36" s="20"/>
      <c r="N36" s="21"/>
      <c r="O36" s="19"/>
      <c r="P36" s="19"/>
      <c r="Q36" s="20"/>
    </row>
    <row r="37" spans="1:17" s="1" customFormat="1" ht="16.149999999999999" customHeight="1" thickBot="1" x14ac:dyDescent="0.35">
      <c r="A37" s="43">
        <v>29</v>
      </c>
      <c r="B37" s="241" t="s">
        <v>160</v>
      </c>
      <c r="C37" s="76" t="s">
        <v>125</v>
      </c>
      <c r="D37" s="47"/>
      <c r="E37" s="45"/>
      <c r="F37" s="46">
        <v>1</v>
      </c>
      <c r="G37" s="47">
        <v>1</v>
      </c>
      <c r="H37" s="45">
        <v>1</v>
      </c>
      <c r="I37" s="46"/>
      <c r="J37" s="85" t="s">
        <v>126</v>
      </c>
      <c r="K37" s="44">
        <v>1</v>
      </c>
      <c r="L37" s="45"/>
      <c r="M37" s="46"/>
      <c r="N37" s="47"/>
      <c r="O37" s="45"/>
      <c r="P37" s="45"/>
      <c r="Q37" s="46"/>
    </row>
    <row r="38" spans="1:17" s="1" customFormat="1" ht="16.149999999999999" customHeight="1" thickBot="1" x14ac:dyDescent="0.35">
      <c r="A38" s="43">
        <v>30</v>
      </c>
      <c r="B38" s="242"/>
      <c r="C38" s="77" t="s">
        <v>127</v>
      </c>
      <c r="D38" s="51"/>
      <c r="E38" s="49"/>
      <c r="F38" s="50">
        <v>1</v>
      </c>
      <c r="G38" s="51">
        <v>1</v>
      </c>
      <c r="H38" s="49">
        <v>1</v>
      </c>
      <c r="I38" s="50"/>
      <c r="J38" s="86" t="s">
        <v>128</v>
      </c>
      <c r="K38" s="48">
        <v>1</v>
      </c>
      <c r="L38" s="49"/>
      <c r="M38" s="50"/>
      <c r="N38" s="51"/>
      <c r="O38" s="49"/>
      <c r="P38" s="49"/>
      <c r="Q38" s="50"/>
    </row>
    <row r="39" spans="1:17" s="1" customFormat="1" ht="16.149999999999999" customHeight="1" thickBot="1" x14ac:dyDescent="0.35">
      <c r="A39" s="43">
        <v>31</v>
      </c>
      <c r="B39" s="242"/>
      <c r="C39" s="77" t="s">
        <v>129</v>
      </c>
      <c r="D39" s="51"/>
      <c r="E39" s="49"/>
      <c r="F39" s="50">
        <v>1</v>
      </c>
      <c r="G39" s="51"/>
      <c r="H39" s="49">
        <v>1</v>
      </c>
      <c r="I39" s="50"/>
      <c r="J39" s="86" t="s">
        <v>130</v>
      </c>
      <c r="K39" s="48">
        <v>1</v>
      </c>
      <c r="L39" s="49"/>
      <c r="M39" s="50"/>
      <c r="N39" s="51"/>
      <c r="O39" s="49"/>
      <c r="P39" s="49"/>
      <c r="Q39" s="50"/>
    </row>
    <row r="40" spans="1:17" s="1" customFormat="1" ht="16.149999999999999" customHeight="1" thickBot="1" x14ac:dyDescent="0.35">
      <c r="A40" s="43">
        <v>32</v>
      </c>
      <c r="B40" s="243"/>
      <c r="C40" s="78" t="s">
        <v>131</v>
      </c>
      <c r="D40" s="55"/>
      <c r="E40" s="53"/>
      <c r="F40" s="54">
        <v>1</v>
      </c>
      <c r="G40" s="55"/>
      <c r="H40" s="53">
        <v>1</v>
      </c>
      <c r="I40" s="54"/>
      <c r="J40" s="87" t="s">
        <v>132</v>
      </c>
      <c r="K40" s="52">
        <v>1</v>
      </c>
      <c r="L40" s="53"/>
      <c r="M40" s="54"/>
      <c r="N40" s="55"/>
      <c r="O40" s="53"/>
      <c r="P40" s="53"/>
      <c r="Q40" s="54"/>
    </row>
    <row r="41" spans="1:17" s="1" customFormat="1" ht="16.149999999999999" customHeight="1" thickBot="1" x14ac:dyDescent="0.35">
      <c r="A41" s="43">
        <v>33</v>
      </c>
      <c r="B41" s="238" t="s">
        <v>133</v>
      </c>
      <c r="C41" s="79" t="s">
        <v>134</v>
      </c>
      <c r="D41" s="22"/>
      <c r="E41" s="23">
        <v>1</v>
      </c>
      <c r="F41" s="24"/>
      <c r="G41" s="25"/>
      <c r="H41" s="23"/>
      <c r="I41" s="24"/>
      <c r="J41" s="83"/>
      <c r="K41" s="22"/>
      <c r="L41" s="23"/>
      <c r="M41" s="24"/>
      <c r="N41" s="25"/>
      <c r="O41" s="23"/>
      <c r="P41" s="23"/>
      <c r="Q41" s="24"/>
    </row>
    <row r="42" spans="1:17" s="1" customFormat="1" ht="16.149999999999999" customHeight="1" thickBot="1" x14ac:dyDescent="0.35">
      <c r="A42" s="43">
        <v>34</v>
      </c>
      <c r="B42" s="239"/>
      <c r="C42" s="72" t="s">
        <v>135</v>
      </c>
      <c r="D42" s="14">
        <v>1</v>
      </c>
      <c r="E42" s="15"/>
      <c r="F42" s="16"/>
      <c r="G42" s="17"/>
      <c r="H42" s="15"/>
      <c r="I42" s="16"/>
      <c r="J42" s="68"/>
      <c r="K42" s="14"/>
      <c r="L42" s="15"/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3">
        <v>35</v>
      </c>
      <c r="B43" s="239"/>
      <c r="C43" s="72" t="s">
        <v>136</v>
      </c>
      <c r="D43" s="14">
        <v>1</v>
      </c>
      <c r="E43" s="15"/>
      <c r="F43" s="16"/>
      <c r="G43" s="17"/>
      <c r="H43" s="15"/>
      <c r="I43" s="16"/>
      <c r="J43" s="68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3">
        <v>36</v>
      </c>
      <c r="B44" s="239"/>
      <c r="C44" s="73" t="s">
        <v>137</v>
      </c>
      <c r="D44" s="18"/>
      <c r="E44" s="19"/>
      <c r="F44" s="20">
        <v>1</v>
      </c>
      <c r="G44" s="21"/>
      <c r="H44" s="19">
        <v>1</v>
      </c>
      <c r="I44" s="20"/>
      <c r="J44" s="84"/>
      <c r="K44" s="18"/>
      <c r="L44" s="19"/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3">
        <v>37</v>
      </c>
      <c r="B45" s="239"/>
      <c r="C45" s="74" t="s">
        <v>138</v>
      </c>
      <c r="D45" s="3"/>
      <c r="E45" s="4">
        <v>1</v>
      </c>
      <c r="F45" s="5"/>
      <c r="G45" s="30"/>
      <c r="H45" s="4"/>
      <c r="I45" s="5"/>
      <c r="J45" s="80"/>
      <c r="K45" s="3"/>
      <c r="L45" s="4"/>
      <c r="M45" s="5"/>
      <c r="N45" s="30"/>
      <c r="O45" s="4"/>
      <c r="P45" s="4"/>
      <c r="Q45" s="5"/>
    </row>
    <row r="46" spans="1:17" s="1" customFormat="1" ht="16.149999999999999" customHeight="1" thickBot="1" x14ac:dyDescent="0.35">
      <c r="A46" s="43">
        <v>38</v>
      </c>
      <c r="B46" s="239"/>
      <c r="C46" s="69" t="s">
        <v>139</v>
      </c>
      <c r="D46" s="6"/>
      <c r="E46" s="7">
        <v>1</v>
      </c>
      <c r="F46" s="8"/>
      <c r="G46" s="9"/>
      <c r="H46" s="7"/>
      <c r="I46" s="8"/>
      <c r="J46" s="81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3">
        <v>39</v>
      </c>
      <c r="B47" s="239"/>
      <c r="C47" s="69" t="s">
        <v>140</v>
      </c>
      <c r="D47" s="6"/>
      <c r="E47" s="7">
        <v>1</v>
      </c>
      <c r="F47" s="8"/>
      <c r="G47" s="9"/>
      <c r="H47" s="7"/>
      <c r="I47" s="8"/>
      <c r="J47" s="81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123">
        <v>40</v>
      </c>
      <c r="B48" s="239"/>
      <c r="C48" s="70" t="s">
        <v>141</v>
      </c>
      <c r="D48" s="11"/>
      <c r="E48" s="12">
        <v>1</v>
      </c>
      <c r="F48" s="13"/>
      <c r="G48" s="29"/>
      <c r="H48" s="12"/>
      <c r="I48" s="13"/>
      <c r="J48" s="82"/>
      <c r="K48" s="11"/>
      <c r="L48" s="12"/>
      <c r="M48" s="13"/>
      <c r="N48" s="29"/>
      <c r="O48" s="12"/>
      <c r="P48" s="12"/>
      <c r="Q48" s="13"/>
    </row>
    <row r="49" spans="1:17" s="1" customFormat="1" ht="16.149999999999999" customHeight="1" thickBot="1" x14ac:dyDescent="0.35">
      <c r="A49" s="43">
        <v>41</v>
      </c>
      <c r="B49" s="239"/>
      <c r="C49" s="71" t="s">
        <v>142</v>
      </c>
      <c r="D49" s="22">
        <v>1</v>
      </c>
      <c r="E49" s="23"/>
      <c r="F49" s="24"/>
      <c r="G49" s="25"/>
      <c r="H49" s="23"/>
      <c r="I49" s="24"/>
      <c r="J49" s="83"/>
      <c r="K49" s="22"/>
      <c r="L49" s="23"/>
      <c r="M49" s="24"/>
      <c r="N49" s="25"/>
      <c r="O49" s="23"/>
      <c r="P49" s="23"/>
      <c r="Q49" s="24"/>
    </row>
    <row r="50" spans="1:17" s="1" customFormat="1" ht="16.149999999999999" customHeight="1" thickBot="1" x14ac:dyDescent="0.35">
      <c r="A50" s="43">
        <v>42</v>
      </c>
      <c r="B50" s="239"/>
      <c r="C50" s="72" t="s">
        <v>154</v>
      </c>
      <c r="D50" s="14">
        <v>1</v>
      </c>
      <c r="E50" s="15"/>
      <c r="F50" s="16"/>
      <c r="G50" s="17"/>
      <c r="H50" s="15"/>
      <c r="I50" s="16"/>
      <c r="J50" s="68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3">
        <v>43</v>
      </c>
      <c r="B51" s="239"/>
      <c r="C51" s="72"/>
      <c r="D51" s="14"/>
      <c r="E51" s="15"/>
      <c r="F51" s="16"/>
      <c r="G51" s="17"/>
      <c r="H51" s="15"/>
      <c r="I51" s="16"/>
      <c r="J51" s="68"/>
      <c r="K51" s="14"/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3">
        <v>44</v>
      </c>
      <c r="B52" s="240"/>
      <c r="C52" s="73"/>
      <c r="D52" s="18"/>
      <c r="E52" s="19"/>
      <c r="F52" s="20"/>
      <c r="G52" s="21"/>
      <c r="H52" s="19"/>
      <c r="I52" s="20"/>
      <c r="J52" s="84"/>
      <c r="K52" s="18"/>
      <c r="L52" s="19"/>
      <c r="M52" s="20"/>
      <c r="N52" s="21"/>
      <c r="O52" s="19"/>
      <c r="P52" s="19"/>
      <c r="Q52" s="20"/>
    </row>
    <row r="53" spans="1:17" s="1" customFormat="1" ht="16.149999999999999" customHeight="1" thickBot="1" x14ac:dyDescent="0.35">
      <c r="A53" s="43">
        <v>45</v>
      </c>
      <c r="B53" s="241" t="s">
        <v>143</v>
      </c>
      <c r="C53" s="76" t="s">
        <v>121</v>
      </c>
      <c r="D53" s="47">
        <v>1</v>
      </c>
      <c r="E53" s="45">
        <v>1</v>
      </c>
      <c r="F53" s="46"/>
      <c r="G53" s="47"/>
      <c r="H53" s="45"/>
      <c r="I53" s="46"/>
      <c r="J53" s="85"/>
      <c r="K53" s="44"/>
      <c r="L53" s="45"/>
      <c r="M53" s="46"/>
      <c r="N53" s="47"/>
      <c r="O53" s="45"/>
      <c r="P53" s="45"/>
      <c r="Q53" s="46"/>
    </row>
    <row r="54" spans="1:17" s="1" customFormat="1" ht="16.149999999999999" customHeight="1" thickBot="1" x14ac:dyDescent="0.35">
      <c r="A54" s="43">
        <v>46</v>
      </c>
      <c r="B54" s="242"/>
      <c r="C54" s="77" t="s">
        <v>120</v>
      </c>
      <c r="D54" s="51">
        <v>2</v>
      </c>
      <c r="E54" s="49"/>
      <c r="F54" s="50"/>
      <c r="G54" s="51"/>
      <c r="H54" s="49"/>
      <c r="I54" s="50"/>
      <c r="J54" s="86"/>
      <c r="K54" s="48"/>
      <c r="L54" s="49"/>
      <c r="M54" s="50"/>
      <c r="N54" s="51"/>
      <c r="O54" s="49"/>
      <c r="P54" s="49"/>
      <c r="Q54" s="50"/>
    </row>
    <row r="55" spans="1:17" s="1" customFormat="1" ht="16.149999999999999" customHeight="1" thickBot="1" x14ac:dyDescent="0.35">
      <c r="A55" s="43">
        <v>47</v>
      </c>
      <c r="B55" s="242"/>
      <c r="C55" s="77" t="s">
        <v>153</v>
      </c>
      <c r="D55" s="48">
        <v>1</v>
      </c>
      <c r="E55" s="49"/>
      <c r="F55" s="50"/>
      <c r="G55" s="51"/>
      <c r="H55" s="49"/>
      <c r="I55" s="50"/>
      <c r="J55" s="86"/>
      <c r="K55" s="48">
        <v>1</v>
      </c>
      <c r="L55" s="49"/>
      <c r="M55" s="50"/>
      <c r="N55" s="51"/>
      <c r="O55" s="49"/>
      <c r="P55" s="49"/>
      <c r="Q55" s="50"/>
    </row>
    <row r="56" spans="1:17" s="1" customFormat="1" ht="16.149999999999999" customHeight="1" thickBot="1" x14ac:dyDescent="0.35">
      <c r="A56" s="43">
        <v>48</v>
      </c>
      <c r="B56" s="243"/>
      <c r="C56" s="78" t="s">
        <v>119</v>
      </c>
      <c r="D56" s="228">
        <v>1</v>
      </c>
      <c r="E56" s="53"/>
      <c r="F56" s="54"/>
      <c r="G56" s="55"/>
      <c r="H56" s="53"/>
      <c r="I56" s="54"/>
      <c r="J56" s="87"/>
      <c r="K56" s="52">
        <v>1</v>
      </c>
      <c r="L56" s="53"/>
      <c r="M56" s="54"/>
      <c r="N56" s="55"/>
      <c r="O56" s="53"/>
      <c r="P56" s="53"/>
      <c r="Q56" s="54"/>
    </row>
    <row r="57" spans="1:17" s="1" customFormat="1" ht="16.149999999999999" customHeight="1" thickBot="1" x14ac:dyDescent="0.35">
      <c r="A57" s="43">
        <v>57</v>
      </c>
      <c r="B57" s="241" t="s">
        <v>155</v>
      </c>
      <c r="C57" s="76" t="s">
        <v>125</v>
      </c>
      <c r="D57" s="47"/>
      <c r="E57" s="45"/>
      <c r="F57" s="46">
        <v>1</v>
      </c>
      <c r="G57" s="47">
        <v>1</v>
      </c>
      <c r="H57" s="45">
        <v>1</v>
      </c>
      <c r="I57" s="46"/>
      <c r="J57" s="85" t="s">
        <v>126</v>
      </c>
      <c r="K57" s="44">
        <v>1</v>
      </c>
      <c r="L57" s="4"/>
      <c r="M57" s="5"/>
      <c r="N57" s="30"/>
      <c r="O57" s="4"/>
      <c r="P57" s="4"/>
      <c r="Q57" s="5"/>
    </row>
    <row r="58" spans="1:17" s="1" customFormat="1" ht="16.149999999999999" customHeight="1" thickBot="1" x14ac:dyDescent="0.35">
      <c r="A58" s="43">
        <v>58</v>
      </c>
      <c r="B58" s="242"/>
      <c r="C58" s="77" t="s">
        <v>127</v>
      </c>
      <c r="D58" s="51"/>
      <c r="E58" s="49"/>
      <c r="F58" s="50">
        <v>1</v>
      </c>
      <c r="G58" s="51"/>
      <c r="H58" s="49">
        <v>1</v>
      </c>
      <c r="I58" s="50"/>
      <c r="J58" s="86" t="s">
        <v>128</v>
      </c>
      <c r="K58" s="48">
        <v>1</v>
      </c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3">
        <v>59</v>
      </c>
      <c r="B59" s="242"/>
      <c r="C59" s="77" t="s">
        <v>129</v>
      </c>
      <c r="D59" s="51"/>
      <c r="E59" s="49"/>
      <c r="F59" s="50">
        <v>1</v>
      </c>
      <c r="G59" s="51"/>
      <c r="H59" s="49">
        <v>1</v>
      </c>
      <c r="I59" s="50"/>
      <c r="J59" s="86" t="s">
        <v>130</v>
      </c>
      <c r="K59" s="48">
        <v>1</v>
      </c>
      <c r="L59" s="7"/>
      <c r="M59" s="8"/>
      <c r="N59" s="9"/>
      <c r="O59" s="7"/>
      <c r="P59" s="7"/>
      <c r="Q59" s="8"/>
    </row>
    <row r="60" spans="1:17" s="1" customFormat="1" ht="16.149999999999999" customHeight="1" thickBot="1" x14ac:dyDescent="0.35">
      <c r="A60" s="43">
        <v>60</v>
      </c>
      <c r="B60" s="243"/>
      <c r="C60" s="78" t="s">
        <v>131</v>
      </c>
      <c r="D60" s="55"/>
      <c r="E60" s="53"/>
      <c r="F60" s="54">
        <v>1</v>
      </c>
      <c r="G60" s="55"/>
      <c r="H60" s="53">
        <v>1</v>
      </c>
      <c r="I60" s="54"/>
      <c r="J60" s="87" t="s">
        <v>132</v>
      </c>
      <c r="K60" s="52">
        <v>1</v>
      </c>
      <c r="L60" s="12"/>
      <c r="M60" s="13"/>
      <c r="N60" s="29"/>
      <c r="O60" s="12"/>
      <c r="P60" s="12"/>
      <c r="Q60" s="13"/>
    </row>
    <row r="61" spans="1:17" s="1" customFormat="1" ht="16.149999999999999" customHeight="1" thickBot="1" x14ac:dyDescent="0.35">
      <c r="A61" s="43">
        <v>61</v>
      </c>
      <c r="B61" s="232" t="s">
        <v>144</v>
      </c>
      <c r="C61" s="79" t="s">
        <v>121</v>
      </c>
      <c r="D61" s="56">
        <v>1</v>
      </c>
      <c r="E61" s="57">
        <v>1</v>
      </c>
      <c r="F61" s="58"/>
      <c r="G61" s="59"/>
      <c r="H61" s="57"/>
      <c r="I61" s="58"/>
      <c r="J61" s="88"/>
      <c r="K61" s="56"/>
      <c r="L61" s="23"/>
      <c r="M61" s="24"/>
      <c r="N61" s="25"/>
      <c r="O61" s="23"/>
      <c r="P61" s="23"/>
      <c r="Q61" s="24"/>
    </row>
    <row r="62" spans="1:17" s="1" customFormat="1" ht="16.149999999999999" customHeight="1" thickBot="1" x14ac:dyDescent="0.35">
      <c r="A62" s="43">
        <v>62</v>
      </c>
      <c r="B62" s="233"/>
      <c r="C62" s="72" t="s">
        <v>156</v>
      </c>
      <c r="D62" s="14">
        <v>2</v>
      </c>
      <c r="E62" s="15"/>
      <c r="F62" s="16"/>
      <c r="G62" s="17"/>
      <c r="H62" s="15"/>
      <c r="I62" s="16"/>
      <c r="J62" s="68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3">
        <v>63</v>
      </c>
      <c r="B63" s="233"/>
      <c r="C63" s="72" t="s">
        <v>153</v>
      </c>
      <c r="D63" s="14">
        <v>1</v>
      </c>
      <c r="E63" s="15"/>
      <c r="F63" s="16"/>
      <c r="G63" s="17"/>
      <c r="H63" s="15"/>
      <c r="I63" s="16"/>
      <c r="J63" s="68"/>
      <c r="K63" s="14">
        <v>1</v>
      </c>
      <c r="L63" s="15"/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43">
        <v>64</v>
      </c>
      <c r="B64" s="234"/>
      <c r="C64" s="73" t="s">
        <v>119</v>
      </c>
      <c r="D64" s="18">
        <v>1</v>
      </c>
      <c r="E64" s="19"/>
      <c r="F64" s="20"/>
      <c r="G64" s="21"/>
      <c r="H64" s="19"/>
      <c r="I64" s="20"/>
      <c r="J64" s="84"/>
      <c r="K64" s="18">
        <v>1</v>
      </c>
      <c r="L64" s="19"/>
      <c r="M64" s="20"/>
      <c r="N64" s="21"/>
      <c r="O64" s="19"/>
      <c r="P64" s="19"/>
      <c r="Q64" s="20"/>
    </row>
    <row r="65" spans="1:18" s="1" customFormat="1" ht="16.149999999999999" customHeight="1" thickBot="1" x14ac:dyDescent="0.35">
      <c r="A65" s="43">
        <v>69</v>
      </c>
      <c r="B65" s="238" t="s">
        <v>145</v>
      </c>
      <c r="C65" s="71" t="s">
        <v>146</v>
      </c>
      <c r="D65" s="22"/>
      <c r="E65" s="23">
        <v>1</v>
      </c>
      <c r="F65" s="24"/>
      <c r="G65" s="25"/>
      <c r="H65" s="23"/>
      <c r="I65" s="24"/>
      <c r="J65" s="71"/>
      <c r="K65" s="22"/>
      <c r="L65" s="23"/>
      <c r="M65" s="24"/>
      <c r="N65" s="25"/>
      <c r="O65" s="23"/>
      <c r="P65" s="23"/>
      <c r="Q65" s="24"/>
    </row>
    <row r="66" spans="1:18" s="1" customFormat="1" ht="16.149999999999999" customHeight="1" thickBot="1" x14ac:dyDescent="0.35">
      <c r="A66" s="43">
        <v>70</v>
      </c>
      <c r="B66" s="239"/>
      <c r="C66" s="72" t="s">
        <v>147</v>
      </c>
      <c r="D66" s="14"/>
      <c r="E66" s="15">
        <v>1</v>
      </c>
      <c r="F66" s="16"/>
      <c r="G66" s="17"/>
      <c r="H66" s="15"/>
      <c r="I66" s="16"/>
      <c r="J66" s="72"/>
      <c r="K66" s="14"/>
      <c r="L66" s="15"/>
      <c r="M66" s="16"/>
      <c r="N66" s="17"/>
      <c r="O66" s="15"/>
      <c r="P66" s="15"/>
      <c r="Q66" s="16"/>
    </row>
    <row r="67" spans="1:18" s="1" customFormat="1" ht="16.149999999999999" customHeight="1" thickBot="1" x14ac:dyDescent="0.35">
      <c r="A67" s="43">
        <v>71</v>
      </c>
      <c r="B67" s="239"/>
      <c r="C67" s="72" t="s">
        <v>159</v>
      </c>
      <c r="D67" s="14"/>
      <c r="E67" s="15">
        <v>1</v>
      </c>
      <c r="F67" s="16"/>
      <c r="G67" s="17"/>
      <c r="H67" s="15"/>
      <c r="I67" s="16"/>
      <c r="J67" s="72"/>
      <c r="K67" s="14"/>
      <c r="L67" s="15"/>
      <c r="M67" s="16"/>
      <c r="N67" s="17"/>
      <c r="O67" s="15"/>
      <c r="P67" s="15"/>
      <c r="Q67" s="16"/>
    </row>
    <row r="68" spans="1:18" s="1" customFormat="1" ht="16.149999999999999" customHeight="1" thickBot="1" x14ac:dyDescent="0.35">
      <c r="A68" s="43">
        <v>72</v>
      </c>
      <c r="B68" s="240"/>
      <c r="C68" s="73" t="s">
        <v>148</v>
      </c>
      <c r="D68" s="18"/>
      <c r="E68" s="19">
        <v>1</v>
      </c>
      <c r="F68" s="20"/>
      <c r="G68" s="21"/>
      <c r="H68" s="19"/>
      <c r="I68" s="20"/>
      <c r="J68" s="84"/>
      <c r="K68" s="18"/>
      <c r="L68" s="19"/>
      <c r="M68" s="20"/>
      <c r="N68" s="21"/>
      <c r="O68" s="19"/>
      <c r="P68" s="19"/>
      <c r="Q68" s="20"/>
    </row>
    <row r="69" spans="1:18" s="1" customFormat="1" ht="16.149999999999999" customHeight="1" thickBot="1" x14ac:dyDescent="0.35">
      <c r="A69" s="43">
        <v>73</v>
      </c>
      <c r="B69" s="244" t="s">
        <v>157</v>
      </c>
      <c r="C69" s="76" t="s">
        <v>125</v>
      </c>
      <c r="D69" s="44"/>
      <c r="E69" s="45">
        <v>1</v>
      </c>
      <c r="F69" s="46"/>
      <c r="G69" s="47"/>
      <c r="H69" s="45"/>
      <c r="I69" s="46"/>
      <c r="J69" s="85" t="s">
        <v>126</v>
      </c>
      <c r="K69" s="44">
        <v>1</v>
      </c>
      <c r="L69" s="45"/>
      <c r="M69" s="46"/>
      <c r="N69" s="47"/>
      <c r="O69" s="45"/>
      <c r="P69" s="45"/>
      <c r="Q69" s="46"/>
      <c r="R69" s="60"/>
    </row>
    <row r="70" spans="1:18" s="1" customFormat="1" ht="16.149999999999999" customHeight="1" thickBot="1" x14ac:dyDescent="0.35">
      <c r="A70" s="43">
        <v>74</v>
      </c>
      <c r="B70" s="245"/>
      <c r="C70" s="77" t="s">
        <v>127</v>
      </c>
      <c r="D70" s="48"/>
      <c r="E70" s="49">
        <v>1</v>
      </c>
      <c r="F70" s="50"/>
      <c r="G70" s="51"/>
      <c r="H70" s="49"/>
      <c r="I70" s="50"/>
      <c r="J70" s="86" t="s">
        <v>130</v>
      </c>
      <c r="K70" s="48">
        <v>1</v>
      </c>
      <c r="L70" s="49"/>
      <c r="M70" s="50"/>
      <c r="N70" s="51"/>
      <c r="O70" s="49"/>
      <c r="P70" s="49"/>
      <c r="Q70" s="50"/>
      <c r="R70" s="60"/>
    </row>
    <row r="71" spans="1:18" s="1" customFormat="1" ht="16.149999999999999" customHeight="1" thickBot="1" x14ac:dyDescent="0.35">
      <c r="A71" s="43">
        <v>75</v>
      </c>
      <c r="B71" s="245"/>
      <c r="C71" s="77" t="s">
        <v>129</v>
      </c>
      <c r="D71" s="48"/>
      <c r="E71" s="49">
        <v>1</v>
      </c>
      <c r="F71" s="50"/>
      <c r="G71" s="51"/>
      <c r="H71" s="49"/>
      <c r="I71" s="50"/>
      <c r="J71" s="86"/>
      <c r="K71" s="48"/>
      <c r="L71" s="49"/>
      <c r="M71" s="50"/>
      <c r="N71" s="51"/>
      <c r="O71" s="49"/>
      <c r="P71" s="49"/>
      <c r="Q71" s="50"/>
      <c r="R71" s="60"/>
    </row>
    <row r="72" spans="1:18" s="1" customFormat="1" ht="16.149999999999999" customHeight="1" thickBot="1" x14ac:dyDescent="0.35">
      <c r="A72" s="43">
        <v>76</v>
      </c>
      <c r="B72" s="246"/>
      <c r="C72" s="78" t="s">
        <v>131</v>
      </c>
      <c r="D72" s="52"/>
      <c r="E72" s="53">
        <v>1</v>
      </c>
      <c r="F72" s="54"/>
      <c r="G72" s="55"/>
      <c r="H72" s="53"/>
      <c r="I72" s="54"/>
      <c r="J72" s="87"/>
      <c r="K72" s="52"/>
      <c r="L72" s="53"/>
      <c r="M72" s="54"/>
      <c r="N72" s="55"/>
      <c r="O72" s="53"/>
      <c r="P72" s="53"/>
      <c r="Q72" s="54"/>
      <c r="R72" s="60"/>
    </row>
    <row r="73" spans="1:18" s="1" customFormat="1" ht="16.149999999999999" customHeight="1" thickBot="1" x14ac:dyDescent="0.35">
      <c r="A73" s="43">
        <v>77</v>
      </c>
      <c r="B73" s="247" t="s">
        <v>158</v>
      </c>
      <c r="C73" s="71" t="s">
        <v>125</v>
      </c>
      <c r="D73" s="22"/>
      <c r="E73" s="23">
        <v>1</v>
      </c>
      <c r="F73" s="24"/>
      <c r="G73" s="25"/>
      <c r="H73" s="23"/>
      <c r="I73" s="24"/>
      <c r="J73" s="83" t="s">
        <v>126</v>
      </c>
      <c r="K73" s="22">
        <v>1</v>
      </c>
      <c r="L73" s="23"/>
      <c r="M73" s="24"/>
      <c r="N73" s="25"/>
      <c r="O73" s="23"/>
      <c r="P73" s="23"/>
      <c r="Q73" s="24"/>
    </row>
    <row r="74" spans="1:18" s="1" customFormat="1" ht="16.149999999999999" customHeight="1" thickBot="1" x14ac:dyDescent="0.35">
      <c r="A74" s="43">
        <v>78</v>
      </c>
      <c r="B74" s="248"/>
      <c r="C74" s="72" t="s">
        <v>127</v>
      </c>
      <c r="D74" s="14"/>
      <c r="E74" s="15">
        <v>1</v>
      </c>
      <c r="F74" s="16"/>
      <c r="G74" s="17"/>
      <c r="H74" s="15"/>
      <c r="I74" s="16"/>
      <c r="J74" s="68" t="s">
        <v>130</v>
      </c>
      <c r="K74" s="14">
        <v>1</v>
      </c>
      <c r="L74" s="15"/>
      <c r="M74" s="16"/>
      <c r="N74" s="17"/>
      <c r="O74" s="15"/>
      <c r="P74" s="15"/>
      <c r="Q74" s="16"/>
    </row>
    <row r="75" spans="1:18" s="1" customFormat="1" ht="16.149999999999999" customHeight="1" thickBot="1" x14ac:dyDescent="0.35">
      <c r="A75" s="43">
        <v>79</v>
      </c>
      <c r="B75" s="248"/>
      <c r="C75" s="72" t="s">
        <v>129</v>
      </c>
      <c r="D75" s="14"/>
      <c r="E75" s="15">
        <v>1</v>
      </c>
      <c r="F75" s="16"/>
      <c r="G75" s="17"/>
      <c r="H75" s="15"/>
      <c r="I75" s="16"/>
      <c r="J75" s="68"/>
      <c r="K75" s="14"/>
      <c r="L75" s="15"/>
      <c r="M75" s="16"/>
      <c r="N75" s="17"/>
      <c r="O75" s="15"/>
      <c r="P75" s="15"/>
      <c r="Q75" s="16"/>
    </row>
    <row r="76" spans="1:18" s="1" customFormat="1" ht="16.149999999999999" customHeight="1" thickBot="1" x14ac:dyDescent="0.35">
      <c r="A76" s="43">
        <v>80</v>
      </c>
      <c r="B76" s="249"/>
      <c r="C76" s="73" t="s">
        <v>131</v>
      </c>
      <c r="D76" s="18"/>
      <c r="E76" s="19">
        <v>1</v>
      </c>
      <c r="F76" s="20"/>
      <c r="G76" s="21"/>
      <c r="H76" s="19"/>
      <c r="I76" s="20"/>
      <c r="J76" s="84"/>
      <c r="K76" s="18"/>
      <c r="L76" s="19"/>
      <c r="M76" s="20"/>
      <c r="N76" s="21"/>
      <c r="O76" s="19"/>
      <c r="P76" s="19"/>
      <c r="Q76" s="20"/>
    </row>
    <row r="77" spans="1:18" s="1" customFormat="1" ht="16.149999999999999" customHeight="1" x14ac:dyDescent="0.3">
      <c r="A77" s="177" t="s">
        <v>4</v>
      </c>
      <c r="B77" s="178"/>
      <c r="C77" s="61">
        <f>SUM(D77:F77)</f>
        <v>60</v>
      </c>
      <c r="D77" s="3">
        <f>SUM(D13:D76)</f>
        <v>26</v>
      </c>
      <c r="E77" s="3">
        <f>SUM(E13:E76)</f>
        <v>22</v>
      </c>
      <c r="F77" s="3">
        <f>SUM(F13:F76)</f>
        <v>12</v>
      </c>
      <c r="G77" s="3">
        <f>SUM(G13:G76)</f>
        <v>6</v>
      </c>
      <c r="H77" s="3">
        <f>SUM(H13:H76)</f>
        <v>10</v>
      </c>
      <c r="I77" s="3">
        <f>SUM(I13:I76)</f>
        <v>0</v>
      </c>
      <c r="J77" s="61">
        <f>SUM(K77:M77)</f>
        <v>24</v>
      </c>
      <c r="K77" s="3">
        <f>SUM(K13:K76)</f>
        <v>22</v>
      </c>
      <c r="L77" s="3">
        <f>SUM(L13:L76)</f>
        <v>0</v>
      </c>
      <c r="M77" s="3">
        <f>SUM(M13:M76)</f>
        <v>2</v>
      </c>
      <c r="N77" s="3">
        <f>SUM(N13:N76)</f>
        <v>0</v>
      </c>
      <c r="O77" s="3">
        <f>SUM(O13:O76)</f>
        <v>0</v>
      </c>
      <c r="P77" s="3">
        <f>SUM(P13:P76)</f>
        <v>2</v>
      </c>
      <c r="Q77" s="3">
        <f>SUM(Q13:Q76)</f>
        <v>0</v>
      </c>
    </row>
    <row r="78" spans="1:18" s="1" customFormat="1" ht="16.149999999999999" customHeight="1" thickBot="1" x14ac:dyDescent="0.35">
      <c r="A78" s="175"/>
      <c r="B78" s="176"/>
      <c r="C78" s="62"/>
      <c r="D78" s="65">
        <f>D77/C77</f>
        <v>0.43333333333333335</v>
      </c>
      <c r="E78" s="63">
        <f>E77/C77</f>
        <v>0.36666666666666664</v>
      </c>
      <c r="F78" s="64">
        <f>F77/C77</f>
        <v>0.2</v>
      </c>
      <c r="G78" s="29"/>
      <c r="H78" s="12"/>
      <c r="I78" s="13"/>
      <c r="J78" s="10"/>
      <c r="K78" s="65">
        <f>K77/J77</f>
        <v>0.91666666666666663</v>
      </c>
      <c r="L78" s="63">
        <f>L77/J77</f>
        <v>0</v>
      </c>
      <c r="M78" s="64">
        <f>M77/J77</f>
        <v>8.3333333333333329E-2</v>
      </c>
      <c r="N78" s="29"/>
      <c r="O78" s="12"/>
      <c r="P78" s="12"/>
      <c r="Q78" s="13"/>
    </row>
  </sheetData>
  <mergeCells count="57">
    <mergeCell ref="B29:B32"/>
    <mergeCell ref="B41:B52"/>
    <mergeCell ref="R10:X10"/>
    <mergeCell ref="G5:I5"/>
    <mergeCell ref="P5:P6"/>
    <mergeCell ref="U11:U12"/>
    <mergeCell ref="A4:I4"/>
    <mergeCell ref="B5:C6"/>
    <mergeCell ref="R11:R12"/>
    <mergeCell ref="S11:S12"/>
    <mergeCell ref="J4:Q4"/>
    <mergeCell ref="B7:C7"/>
    <mergeCell ref="B8:C8"/>
    <mergeCell ref="A5:A6"/>
    <mergeCell ref="D5:D6"/>
    <mergeCell ref="E5:E6"/>
    <mergeCell ref="F5:F6"/>
    <mergeCell ref="N11:Q11"/>
    <mergeCell ref="K5:N6"/>
    <mergeCell ref="G11:I11"/>
    <mergeCell ref="Q5:Q6"/>
    <mergeCell ref="J5:J6"/>
    <mergeCell ref="K8:N8"/>
    <mergeCell ref="K7:N7"/>
    <mergeCell ref="O5:O6"/>
    <mergeCell ref="B17:B20"/>
    <mergeCell ref="V11:X11"/>
    <mergeCell ref="B13:B16"/>
    <mergeCell ref="B21:B24"/>
    <mergeCell ref="B53:B56"/>
    <mergeCell ref="B69:B72"/>
    <mergeCell ref="B33:B36"/>
    <mergeCell ref="B57:B60"/>
    <mergeCell ref="B25:B28"/>
    <mergeCell ref="B37:B40"/>
    <mergeCell ref="T11:T1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3:Q3"/>
    <mergeCell ref="J10:Q10"/>
    <mergeCell ref="B2:M3"/>
    <mergeCell ref="P2:Q2"/>
    <mergeCell ref="A78:B78"/>
    <mergeCell ref="B73:B76"/>
    <mergeCell ref="B61:B64"/>
    <mergeCell ref="B65:B68"/>
    <mergeCell ref="A77:B7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2025-09-22T06:31:42Z</dcterms:modified>
</cp:coreProperties>
</file>